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10245" yWindow="15" windowWidth="10260" windowHeight="8040" tabRatio="758" firstSheet="5" activeTab="5"/>
  </bookViews>
  <sheets>
    <sheet name="المخزن" sheetId="1" state="hidden" r:id="rId1"/>
    <sheet name="المشتريات" sheetId="2" state="hidden" r:id="rId2"/>
    <sheet name="المبيعات" sheetId="3" state="hidden" r:id="rId3"/>
    <sheet name="كرت الصنف" sheetId="4" state="hidden" r:id="rId4"/>
    <sheet name="الرئيسة" sheetId="6" state="hidden" r:id="rId5"/>
    <sheet name="التكويد" sheetId="5" r:id="rId6"/>
    <sheet name="مخزن العطور" sheetId="12" r:id="rId7"/>
    <sheet name="مخزن ساعات 1" sheetId="15" r:id="rId8"/>
    <sheet name="مخزن الساعات" sheetId="11" state="hidden" r:id="rId9"/>
    <sheet name="ورقة3" sheetId="8" state="hidden" r:id="rId10"/>
    <sheet name="ورقة2" sheetId="9" state="hidden" r:id="rId11"/>
    <sheet name="اقتراح" sheetId="10" state="hidden" r:id="rId12"/>
    <sheet name="ورقة1" sheetId="13" state="hidden" r:id="rId13"/>
    <sheet name="قاعدة بيانات" sheetId="14" state="hidden" r:id="rId14"/>
  </sheets>
  <calcPr calcId="125725"/>
</workbook>
</file>

<file path=xl/calcChain.xml><?xml version="1.0" encoding="utf-8"?>
<calcChain xmlns="http://schemas.openxmlformats.org/spreadsheetml/2006/main">
  <c r="C12" i="5"/>
  <c r="C13"/>
  <c r="C14"/>
  <c r="C15"/>
  <c r="C16"/>
  <c r="C17"/>
  <c r="L13" i="11"/>
  <c r="N13"/>
  <c r="M13"/>
  <c r="D8"/>
  <c r="D9"/>
  <c r="C11" i="5"/>
  <c r="C10"/>
  <c r="C9"/>
  <c r="C8"/>
  <c r="C7"/>
  <c r="D7" i="11" s="1"/>
  <c r="C6" i="5"/>
  <c r="D6" i="11" s="1"/>
  <c r="C5" i="5"/>
  <c r="D10" i="11"/>
  <c r="N11"/>
  <c r="O11" s="1"/>
  <c r="H45" i="14"/>
  <c r="H44"/>
  <c r="H43"/>
  <c r="H42"/>
  <c r="H41"/>
  <c r="H40"/>
  <c r="N31"/>
  <c r="H26"/>
  <c r="H27"/>
  <c r="H28"/>
  <c r="H29"/>
  <c r="H30"/>
  <c r="H31"/>
  <c r="H32"/>
  <c r="H33"/>
  <c r="H34"/>
  <c r="H35"/>
  <c r="H36"/>
  <c r="H37"/>
  <c r="H38"/>
  <c r="H39"/>
  <c r="L27"/>
  <c r="H15"/>
  <c r="H16"/>
  <c r="H17"/>
  <c r="H18"/>
  <c r="H19"/>
  <c r="H20"/>
  <c r="H21"/>
  <c r="H22"/>
  <c r="H23"/>
  <c r="H24"/>
  <c r="H25"/>
  <c r="H7"/>
  <c r="H8"/>
  <c r="H9"/>
  <c r="H10"/>
  <c r="H11"/>
  <c r="H12"/>
  <c r="H13"/>
  <c r="H14"/>
  <c r="H6"/>
  <c r="A12" i="5"/>
  <c r="A13"/>
  <c r="A6"/>
  <c r="P9" i="11"/>
  <c r="M15" i="13"/>
  <c r="C17"/>
  <c r="A17"/>
  <c r="C16"/>
  <c r="A16"/>
  <c r="C15"/>
  <c r="A15"/>
  <c r="C14"/>
  <c r="A14"/>
  <c r="C13"/>
  <c r="A13"/>
  <c r="C12"/>
  <c r="A12"/>
  <c r="C11"/>
  <c r="A11"/>
  <c r="C10"/>
  <c r="A10"/>
  <c r="C9"/>
  <c r="A9"/>
  <c r="C8"/>
  <c r="C7"/>
  <c r="C6"/>
  <c r="C5"/>
  <c r="D11" i="4"/>
  <c r="D12"/>
  <c r="D13"/>
  <c r="D14"/>
  <c r="D15"/>
  <c r="D16"/>
  <c r="D17"/>
  <c r="D18"/>
  <c r="D10"/>
  <c r="K20" i="10"/>
  <c r="N20"/>
  <c r="O8"/>
  <c r="O9"/>
  <c r="O10"/>
  <c r="O11"/>
  <c r="O12"/>
  <c r="O13"/>
  <c r="O14"/>
  <c r="O15"/>
  <c r="O20" s="1"/>
  <c r="O16"/>
  <c r="O17"/>
  <c r="O18"/>
  <c r="O19"/>
  <c r="O7"/>
  <c r="D17" i="11"/>
  <c r="A14" i="5"/>
  <c r="A15"/>
  <c r="A16"/>
  <c r="A17"/>
  <c r="B23" i="8"/>
  <c r="B22"/>
  <c r="G16"/>
  <c r="B25" s="1"/>
  <c r="G15"/>
  <c r="B9"/>
  <c r="B24" s="1"/>
  <c r="E7" i="2"/>
  <c r="E8"/>
  <c r="E9"/>
  <c r="E10"/>
  <c r="E11"/>
  <c r="E12"/>
  <c r="E6"/>
  <c r="F7" i="1"/>
  <c r="D8"/>
  <c r="D9"/>
  <c r="D10"/>
  <c r="D11"/>
  <c r="D12"/>
  <c r="H8" i="2"/>
  <c r="H9"/>
  <c r="H10"/>
  <c r="H11"/>
  <c r="H12"/>
  <c r="H13"/>
  <c r="H14"/>
  <c r="H15"/>
  <c r="H16"/>
  <c r="H17"/>
  <c r="H18"/>
  <c r="H19"/>
  <c r="I8" i="1"/>
  <c r="I9"/>
  <c r="I10"/>
  <c r="I11"/>
  <c r="I12"/>
  <c r="I13"/>
  <c r="I14"/>
  <c r="I15"/>
  <c r="I16"/>
  <c r="I17"/>
  <c r="I18"/>
  <c r="H7" i="2"/>
  <c r="H6"/>
  <c r="C8"/>
  <c r="C9"/>
  <c r="C10"/>
  <c r="C11"/>
  <c r="C12"/>
  <c r="C17"/>
  <c r="C21"/>
  <c r="C25"/>
  <c r="I7" i="1"/>
  <c r="G12" i="4"/>
  <c r="G13"/>
  <c r="G14" s="1"/>
  <c r="G15" s="1"/>
  <c r="G16" s="1"/>
  <c r="G17" s="1"/>
  <c r="G18" s="1"/>
  <c r="G19" s="1"/>
  <c r="G20" s="1"/>
  <c r="G21" s="1"/>
  <c r="G22" s="1"/>
  <c r="G11"/>
  <c r="E26"/>
  <c r="F26"/>
  <c r="G10"/>
  <c r="F7" i="11" l="1"/>
  <c r="F6"/>
  <c r="F8"/>
  <c r="K15" i="5"/>
  <c r="D14" i="11"/>
  <c r="F14" s="1"/>
  <c r="D13"/>
  <c r="F13" s="1"/>
  <c r="D16"/>
  <c r="F16" s="1"/>
  <c r="D11"/>
  <c r="F11" s="1"/>
  <c r="D12"/>
  <c r="F12" s="1"/>
  <c r="A7" i="5"/>
  <c r="A8" s="1"/>
  <c r="A9" s="1"/>
  <c r="A10" s="1"/>
  <c r="A11" s="1"/>
  <c r="F10" i="11"/>
  <c r="F17"/>
  <c r="F18"/>
  <c r="C13" i="2"/>
  <c r="D25" i="1"/>
  <c r="D21"/>
  <c r="D17"/>
  <c r="D13"/>
  <c r="C22" i="2"/>
  <c r="C19"/>
  <c r="D23" i="1"/>
  <c r="D19"/>
  <c r="D15"/>
  <c r="C18" i="2"/>
  <c r="C14"/>
  <c r="D22" i="1"/>
  <c r="D18"/>
  <c r="D14"/>
  <c r="C23" i="2"/>
  <c r="C15"/>
  <c r="C24"/>
  <c r="C20"/>
  <c r="C16"/>
  <c r="D24" i="1"/>
  <c r="D20"/>
  <c r="D16"/>
  <c r="G23" i="4"/>
  <c r="G24" s="1"/>
  <c r="G25" s="1"/>
  <c r="D7" i="1"/>
  <c r="D15" i="11" l="1"/>
  <c r="F15" s="1"/>
  <c r="J7" i="1"/>
  <c r="L7" s="1"/>
  <c r="J10"/>
  <c r="L10" s="1"/>
  <c r="J12"/>
  <c r="L12" s="1"/>
  <c r="J8"/>
  <c r="L8" s="1"/>
  <c r="J18"/>
  <c r="L18" s="1"/>
  <c r="J16"/>
  <c r="L16" s="1"/>
  <c r="J17"/>
  <c r="L17" s="1"/>
  <c r="J11"/>
  <c r="L11" s="1"/>
  <c r="J14"/>
  <c r="L14" s="1"/>
  <c r="J13"/>
  <c r="L13" s="1"/>
  <c r="J15"/>
  <c r="L15" s="1"/>
  <c r="J9"/>
  <c r="L9" s="1"/>
  <c r="D5" i="11"/>
  <c r="F5" l="1"/>
</calcChain>
</file>

<file path=xl/sharedStrings.xml><?xml version="1.0" encoding="utf-8"?>
<sst xmlns="http://schemas.openxmlformats.org/spreadsheetml/2006/main" count="231" uniqueCount="157">
  <si>
    <t xml:space="preserve">م </t>
  </si>
  <si>
    <t>اسم الصنف</t>
  </si>
  <si>
    <t xml:space="preserve">الكمية </t>
  </si>
  <si>
    <t>سعر الوحدة</t>
  </si>
  <si>
    <t>القيمة</t>
  </si>
  <si>
    <t>حركة الفترة خلال المدة</t>
  </si>
  <si>
    <t xml:space="preserve">وارد </t>
  </si>
  <si>
    <t>منصرف</t>
  </si>
  <si>
    <t>رصيد أخر المدة</t>
  </si>
  <si>
    <t xml:space="preserve">إجمالي قيمة </t>
  </si>
  <si>
    <t>إجمالي الكمية</t>
  </si>
  <si>
    <t>متوسط سعر الوحدة</t>
  </si>
  <si>
    <t>قيمة المخزون</t>
  </si>
  <si>
    <t>كود الصنف</t>
  </si>
  <si>
    <t>ساعات</t>
  </si>
  <si>
    <t>عطور</t>
  </si>
  <si>
    <t>ملابس</t>
  </si>
  <si>
    <t>اكسسوارات</t>
  </si>
  <si>
    <t>جوالات</t>
  </si>
  <si>
    <t>شنط</t>
  </si>
  <si>
    <t>التاريخ</t>
  </si>
  <si>
    <t xml:space="preserve">الوارد </t>
  </si>
  <si>
    <t xml:space="preserve">الصادر </t>
  </si>
  <si>
    <t>المجموع</t>
  </si>
  <si>
    <t>الساعات</t>
  </si>
  <si>
    <t xml:space="preserve">سعر الشراء </t>
  </si>
  <si>
    <t>كود الفئة</t>
  </si>
  <si>
    <t>الفئة</t>
  </si>
  <si>
    <t>كود</t>
  </si>
  <si>
    <t>اسم الفئة</t>
  </si>
  <si>
    <t>م</t>
  </si>
  <si>
    <t>رصيد اول المدة</t>
  </si>
  <si>
    <t>المخزن</t>
  </si>
  <si>
    <t>ملاحظات</t>
  </si>
  <si>
    <t>عنوان الشارع</t>
  </si>
  <si>
    <t>الهاتف:</t>
  </si>
  <si>
    <t>(413) 555-0190</t>
  </si>
  <si>
    <t>العنوان 2</t>
  </si>
  <si>
    <t>الفاكس:</t>
  </si>
  <si>
    <t>(413) 555-0191</t>
  </si>
  <si>
    <t>المدينة، الرمز البريدي للشارع</t>
  </si>
  <si>
    <t>البريد الإلكتروني:</t>
  </si>
  <si>
    <t>someone@example.com</t>
  </si>
  <si>
    <t>بيان</t>
  </si>
  <si>
    <t>البيان #:</t>
  </si>
  <si>
    <t>أدخل رقم البيان</t>
  </si>
  <si>
    <t>فاتورة إلى:</t>
  </si>
  <si>
    <t>الاسم</t>
  </si>
  <si>
    <t>التاريخ:</t>
  </si>
  <si>
    <t>اسم شركة</t>
  </si>
  <si>
    <t>معرّف العميل:</t>
  </si>
  <si>
    <t>النوع</t>
  </si>
  <si>
    <t>الفاتورة #</t>
  </si>
  <si>
    <t>الوصف</t>
  </si>
  <si>
    <t>المبلغ</t>
  </si>
  <si>
    <t>الدفع</t>
  </si>
  <si>
    <t>الميزانية</t>
  </si>
  <si>
    <t xml:space="preserve"> الإجمالي </t>
  </si>
  <si>
    <r>
      <t xml:space="preserve">التذكير: </t>
    </r>
    <r>
      <rPr>
        <sz val="10"/>
        <color indexed="55"/>
        <rFont val="Calibri"/>
        <family val="2"/>
        <scheme val="minor"/>
      </rPr>
      <t>الرجاء تضمين رقم البيان على الشيك.</t>
    </r>
  </si>
  <si>
    <r>
      <t xml:space="preserve">الشروط: </t>
    </r>
    <r>
      <rPr>
        <sz val="10"/>
        <color indexed="55"/>
        <rFont val="Calibri"/>
        <family val="2"/>
        <scheme val="minor"/>
      </rPr>
      <t>الرصيد مستحق في 30 يوماً.</t>
    </r>
  </si>
  <si>
    <t>حوالة</t>
  </si>
  <si>
    <t>اسم العميل:</t>
  </si>
  <si>
    <t>أدخل اسم العميل</t>
  </si>
  <si>
    <t>المبلغ المستحق:</t>
  </si>
  <si>
    <t>المبلغ المرفق:</t>
  </si>
  <si>
    <t>[تحديد تاريخ]</t>
  </si>
  <si>
    <t>الفاتورة رقم 1234</t>
  </si>
  <si>
    <t>فاتورة إلى</t>
  </si>
  <si>
    <t>شحن إلى</t>
  </si>
  <si>
    <t>العميل</t>
  </si>
  <si>
    <t>[اسم العميل]</t>
  </si>
  <si>
    <t>رقم معرّف العميل</t>
  </si>
  <si>
    <t>[معرّف العميل]</t>
  </si>
  <si>
    <t>العنوان</t>
  </si>
  <si>
    <t>[العنوان]</t>
  </si>
  <si>
    <t>[المدينة، الرمز البريدي للشارع]</t>
  </si>
  <si>
    <t>الهاتف</t>
  </si>
  <si>
    <t>[الهاتف]</t>
  </si>
  <si>
    <t>المستلم</t>
  </si>
  <si>
    <t>[اسم المستلم]</t>
  </si>
  <si>
    <t>استحقاق الدفع</t>
  </si>
  <si>
    <t>مندوب المبيعات</t>
  </si>
  <si>
    <t>[اسم البائع]</t>
  </si>
  <si>
    <t>شروط الدفع</t>
  </si>
  <si>
    <t>[الشروط]</t>
  </si>
  <si>
    <t>تاريخ التسليم</t>
  </si>
  <si>
    <t>وسيلة الشحن</t>
  </si>
  <si>
    <t>[وسيلة الشحن]</t>
  </si>
  <si>
    <t>شروط الشحن</t>
  </si>
  <si>
    <t>الكمية</t>
  </si>
  <si>
    <t>رقم السلعة</t>
  </si>
  <si>
    <t>الخصم</t>
  </si>
  <si>
    <t>مجموع الفاتورة</t>
  </si>
  <si>
    <t>الإجمالي</t>
  </si>
  <si>
    <t>شكراً لتعاملك معنا!</t>
  </si>
  <si>
    <t xml:space="preserve">رصيد اول المدة </t>
  </si>
  <si>
    <t>وارد</t>
  </si>
  <si>
    <t xml:space="preserve">صادر </t>
  </si>
  <si>
    <t>رصيد اخر المدة</t>
  </si>
  <si>
    <t>المشتريات</t>
  </si>
  <si>
    <t>القيمه</t>
  </si>
  <si>
    <t xml:space="preserve">الكميه </t>
  </si>
  <si>
    <t>الباقي</t>
  </si>
  <si>
    <t>الاريخ</t>
  </si>
  <si>
    <t>المبيعات</t>
  </si>
  <si>
    <t xml:space="preserve">ساعة رولكس </t>
  </si>
  <si>
    <t>ساعة فندي</t>
  </si>
  <si>
    <t>ساعة اوميغا</t>
  </si>
  <si>
    <t>عطر بلاك اوركيد</t>
  </si>
  <si>
    <t>عطر قوتشي</t>
  </si>
  <si>
    <t>عطر الملكة</t>
  </si>
  <si>
    <t>العطور</t>
  </si>
  <si>
    <t>مخزن</t>
  </si>
  <si>
    <t>الرقم</t>
  </si>
  <si>
    <t>سعر الشراء</t>
  </si>
  <si>
    <t>شنطة جلد لامع - اسود - عنابي</t>
  </si>
  <si>
    <t xml:space="preserve">شنطة مايكل كروز </t>
  </si>
  <si>
    <t xml:space="preserve">تطقم لؤلؤي ابيض </t>
  </si>
  <si>
    <t>طقم لؤلؤ فيروزي</t>
  </si>
  <si>
    <t>طقم كرستال موف</t>
  </si>
  <si>
    <t>طقم ملون</t>
  </si>
  <si>
    <t>طقم لؤلؤ ابيض</t>
  </si>
  <si>
    <t>طقم نعوم مطلي باذهب</t>
  </si>
  <si>
    <t>مطلي بالذهب 2</t>
  </si>
  <si>
    <t>طقم مطلي بالذهب</t>
  </si>
  <si>
    <t>ربطات شعر روعة</t>
  </si>
  <si>
    <t>فرش سيجما</t>
  </si>
  <si>
    <t>الصالون المنزلي</t>
  </si>
  <si>
    <t xml:space="preserve">كالون الوشم </t>
  </si>
  <si>
    <t>كالون الشفايف</t>
  </si>
  <si>
    <t>اكسسوار شعر مميز</t>
  </si>
  <si>
    <t>طقم فضي</t>
  </si>
  <si>
    <t>مطلي بالذهب 1</t>
  </si>
  <si>
    <t>شنطة عملية</t>
  </si>
  <si>
    <t>طقم لولو كرستالات</t>
  </si>
  <si>
    <t xml:space="preserve">حلق غريب وروعة </t>
  </si>
  <si>
    <t>اساور الموضة الشنب</t>
  </si>
  <si>
    <t xml:space="preserve">شنطة حلوه وكيوت </t>
  </si>
  <si>
    <t>حقيبة كحلية</t>
  </si>
  <si>
    <t>اكسسوار روعة الكرز</t>
  </si>
  <si>
    <t>اكسسوار جوال القلب</t>
  </si>
  <si>
    <t>اكسسوار جوال قطة</t>
  </si>
  <si>
    <t>اكسسوار جوال كرستال</t>
  </si>
  <si>
    <t>اكسسوار جوال 1</t>
  </si>
  <si>
    <t>كيوت مطلي بالذهب</t>
  </si>
  <si>
    <t>طقم حجر الراين</t>
  </si>
  <si>
    <t>حافظة</t>
  </si>
  <si>
    <t>عقد كيوت وناعم</t>
  </si>
  <si>
    <t>سلسلة اكسسوار</t>
  </si>
  <si>
    <t>طقم الخواتم الجميلة</t>
  </si>
  <si>
    <t>حلق موضة</t>
  </si>
  <si>
    <t>حقيبة يد مناسبات روعة</t>
  </si>
  <si>
    <t>طقم تقليد ذهب</t>
  </si>
  <si>
    <t>اساور هرمز</t>
  </si>
  <si>
    <t>اساور ساراميك</t>
  </si>
  <si>
    <t>شاشة تكويد وتعريف الاصناف</t>
  </si>
  <si>
    <t xml:space="preserve">مخزن </t>
  </si>
</sst>
</file>

<file path=xl/styles.xml><?xml version="1.0" encoding="utf-8"?>
<styleSheet xmlns="http://schemas.openxmlformats.org/spreadsheetml/2006/main">
  <numFmts count="3">
    <numFmt numFmtId="164" formatCode="[$-401]d\ mmmm\,\ yyyy;@"/>
    <numFmt numFmtId="165" formatCode="_(&quot;رس&quot;* #,##0.00_);_(&quot;رس&quot;* \(#,##0.00\);_(&quot;رس&quot;* &quot;-&quot;??_);_(@_)"/>
    <numFmt numFmtId="166" formatCode="&quot;رس&quot;#,##0.00_);\(&quot;رس&quot;#,##0.00\)"/>
  </numFmts>
  <fonts count="28">
    <font>
      <sz val="11"/>
      <color theme="1"/>
      <name val="Calibri"/>
      <family val="2"/>
      <charset val="178"/>
      <scheme val="minor"/>
    </font>
    <font>
      <b/>
      <sz val="16"/>
      <color theme="1"/>
      <name val="Cambria"/>
      <family val="1"/>
      <scheme val="major"/>
    </font>
    <font>
      <b/>
      <sz val="16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indexed="55"/>
      <name val="Calibri"/>
      <family val="2"/>
      <scheme val="minor"/>
    </font>
    <font>
      <b/>
      <i/>
      <sz val="14"/>
      <color indexed="55"/>
      <name val="Calibri"/>
      <family val="2"/>
      <scheme val="minor"/>
    </font>
    <font>
      <sz val="10"/>
      <color indexed="55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i/>
      <sz val="11"/>
      <color indexed="55"/>
      <name val="Calibri"/>
      <family val="2"/>
      <scheme val="minor"/>
    </font>
    <font>
      <sz val="22"/>
      <color rgb="FF1F4E79"/>
      <name val="Tahoma"/>
      <family val="2"/>
    </font>
    <font>
      <b/>
      <sz val="10"/>
      <color rgb="FF5B9BD5"/>
      <name val="Tahoma"/>
      <family val="2"/>
    </font>
    <font>
      <b/>
      <sz val="12"/>
      <color rgb="FF1F4E79"/>
      <name val="Tahoma"/>
      <family val="2"/>
    </font>
    <font>
      <sz val="9"/>
      <color rgb="FF404040"/>
      <name val="Arial"/>
      <family val="2"/>
    </font>
    <font>
      <b/>
      <sz val="10"/>
      <color rgb="FF404040"/>
      <name val="Tahoma"/>
      <family val="2"/>
    </font>
    <font>
      <sz val="9"/>
      <color rgb="FF404040"/>
      <name val="Tahoma"/>
      <family val="2"/>
    </font>
    <font>
      <b/>
      <sz val="9"/>
      <color rgb="FF404040"/>
      <name val="Tahoma"/>
      <family val="2"/>
    </font>
    <font>
      <b/>
      <sz val="8"/>
      <color rgb="FF404040"/>
      <name val="Tahoma"/>
      <family val="2"/>
    </font>
    <font>
      <sz val="8"/>
      <color rgb="FF404040"/>
      <name val="Tahoma"/>
      <family val="2"/>
    </font>
    <font>
      <sz val="7"/>
      <color rgb="FF404040"/>
      <name val="Tahoma"/>
      <family val="2"/>
    </font>
    <font>
      <b/>
      <sz val="9"/>
      <color rgb="FFFFFFFF"/>
      <name val="Arial"/>
      <family val="2"/>
    </font>
    <font>
      <b/>
      <sz val="9"/>
      <color rgb="FFFFFFFF"/>
      <name val="Tahoma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charset val="178"/>
    </font>
    <font>
      <sz val="14"/>
      <color theme="1"/>
      <name val="Calibri"/>
      <family val="2"/>
      <charset val="178"/>
      <scheme val="minor"/>
    </font>
    <font>
      <sz val="16"/>
      <color theme="1"/>
      <name val="Calibri"/>
      <family val="2"/>
      <charset val="178"/>
      <scheme val="minor"/>
    </font>
    <font>
      <b/>
      <sz val="16"/>
      <color theme="1"/>
      <name val="Calibri"/>
      <family val="2"/>
      <charset val="178"/>
      <scheme val="minor"/>
    </font>
    <font>
      <sz val="12"/>
      <color theme="1"/>
      <name val="Calibri"/>
      <family val="2"/>
      <charset val="178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5" tint="0.39994506668294322"/>
        <bgColor theme="5"/>
      </patternFill>
    </fill>
    <fill>
      <patternFill patternType="solid">
        <fgColor rgb="FFDEEAF6"/>
        <bgColor indexed="64"/>
      </patternFill>
    </fill>
    <fill>
      <patternFill patternType="solid">
        <fgColor rgb="FF5B9BD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theme="5" tint="0.59999389629810485"/>
      </patternFill>
    </fill>
    <fill>
      <patternFill patternType="solid">
        <fgColor theme="5" tint="0.79998168889431442"/>
        <bgColor theme="5" tint="0.79998168889431442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5" tint="0.59999389629810485"/>
        <bgColor indexed="64"/>
      </patternFill>
    </fill>
  </fills>
  <borders count="5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2"/>
      </left>
      <right/>
      <top/>
      <bottom/>
      <diagonal/>
    </border>
    <border>
      <left/>
      <right style="thin">
        <color theme="2"/>
      </right>
      <top/>
      <bottom/>
      <diagonal/>
    </border>
    <border>
      <left style="thin">
        <color theme="2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theme="2"/>
      </right>
      <top/>
      <bottom style="thin">
        <color indexed="22"/>
      </bottom>
      <diagonal/>
    </border>
    <border>
      <left style="thin">
        <color theme="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 style="thin">
        <color theme="2"/>
      </right>
      <top style="thin">
        <color indexed="22"/>
      </top>
      <bottom style="thin">
        <color indexed="22"/>
      </bottom>
      <diagonal/>
    </border>
    <border>
      <left style="thin">
        <color theme="2"/>
      </left>
      <right/>
      <top style="thin">
        <color indexed="22"/>
      </top>
      <bottom style="thin">
        <color theme="2"/>
      </bottom>
      <diagonal/>
    </border>
    <border>
      <left/>
      <right/>
      <top style="thin">
        <color indexed="22"/>
      </top>
      <bottom style="thin">
        <color theme="2"/>
      </bottom>
      <diagonal/>
    </border>
    <border>
      <left/>
      <right style="thin">
        <color theme="2"/>
      </right>
      <top style="thin">
        <color indexed="22"/>
      </top>
      <bottom style="thin">
        <color theme="2"/>
      </bottom>
      <diagonal/>
    </border>
    <border>
      <left style="medium">
        <color rgb="FF5B9BD5"/>
      </left>
      <right style="medium">
        <color rgb="FF5B9BD5"/>
      </right>
      <top style="medium">
        <color rgb="FF5B9BD5"/>
      </top>
      <bottom style="medium">
        <color rgb="FF5B9BD5"/>
      </bottom>
      <diagonal/>
    </border>
    <border>
      <left style="medium">
        <color rgb="FF5B9BD5"/>
      </left>
      <right/>
      <top style="medium">
        <color rgb="FF5B9BD5"/>
      </top>
      <bottom style="medium">
        <color rgb="FF5B9BD5"/>
      </bottom>
      <diagonal/>
    </border>
    <border>
      <left/>
      <right style="medium">
        <color rgb="FF5B9BD5"/>
      </right>
      <top style="medium">
        <color rgb="FF5B9BD5"/>
      </top>
      <bottom style="medium">
        <color rgb="FF5B9BD5"/>
      </bottom>
      <diagonal/>
    </border>
    <border>
      <left/>
      <right/>
      <top style="medium">
        <color rgb="FF5B9BD5"/>
      </top>
      <bottom style="medium">
        <color rgb="FF5B9BD5"/>
      </bottom>
      <diagonal/>
    </border>
    <border>
      <left style="medium">
        <color rgb="FF5B9BD5"/>
      </left>
      <right/>
      <top/>
      <bottom/>
      <diagonal/>
    </border>
    <border>
      <left/>
      <right style="medium">
        <color rgb="FF5B9BD5"/>
      </right>
      <top/>
      <bottom/>
      <diagonal/>
    </border>
    <border>
      <left style="medium">
        <color rgb="FF5B9BD5"/>
      </left>
      <right/>
      <top/>
      <bottom style="medium">
        <color rgb="FF5B9BD5"/>
      </bottom>
      <diagonal/>
    </border>
    <border>
      <left/>
      <right style="medium">
        <color rgb="FF5B9BD5"/>
      </right>
      <top/>
      <bottom style="medium">
        <color rgb="FF5B9BD5"/>
      </bottom>
      <diagonal/>
    </border>
    <border>
      <left/>
      <right/>
      <top/>
      <bottom style="medium">
        <color rgb="FF5B9BD5"/>
      </bottom>
      <diagonal/>
    </border>
    <border>
      <left style="medium">
        <color rgb="FF5B9BD5"/>
      </left>
      <right style="medium">
        <color rgb="FF5B9BD5"/>
      </right>
      <top/>
      <bottom style="medium">
        <color rgb="FF5B9BD5"/>
      </bottom>
      <diagonal/>
    </border>
    <border>
      <left style="medium">
        <color rgb="FF5B9BD5"/>
      </left>
      <right style="medium">
        <color theme="3" tint="0.39997558519241921"/>
      </right>
      <top style="medium">
        <color rgb="FF5B9BD5"/>
      </top>
      <bottom/>
      <diagonal/>
    </border>
    <border>
      <left style="medium">
        <color rgb="FF5B9BD5"/>
      </left>
      <right style="medium">
        <color theme="3" tint="0.39997558519241921"/>
      </right>
      <top/>
      <bottom/>
      <diagonal/>
    </border>
    <border>
      <left style="medium">
        <color rgb="FF5B9BD5"/>
      </left>
      <right style="medium">
        <color theme="3" tint="0.39997558519241921"/>
      </right>
      <top style="medium">
        <color rgb="FF5B9BD5"/>
      </top>
      <bottom style="medium">
        <color rgb="FF5B9BD5"/>
      </bottom>
      <diagonal/>
    </border>
    <border>
      <left/>
      <right style="medium">
        <color theme="3" tint="0.39997558519241921"/>
      </right>
      <top style="medium">
        <color rgb="FF5B9BD5"/>
      </top>
      <bottom style="medium">
        <color rgb="FF5B9BD5"/>
      </bottom>
      <diagonal/>
    </border>
    <border>
      <left/>
      <right style="medium">
        <color theme="3" tint="0.39997558519241921"/>
      </right>
      <top/>
      <bottom/>
      <diagonal/>
    </border>
    <border>
      <left style="medium">
        <color theme="3" tint="0.39997558519241921"/>
      </left>
      <right/>
      <top/>
      <bottom/>
      <diagonal/>
    </border>
    <border>
      <left/>
      <right style="medium">
        <color theme="3" tint="0.39997558519241921"/>
      </right>
      <top/>
      <bottom style="medium">
        <color rgb="FF5B9BD5"/>
      </bottom>
      <diagonal/>
    </border>
    <border>
      <left style="medium">
        <color rgb="FF5B9BD5"/>
      </left>
      <right/>
      <top/>
      <bottom style="medium">
        <color theme="3" tint="0.39997558519241921"/>
      </bottom>
      <diagonal/>
    </border>
    <border>
      <left/>
      <right/>
      <top/>
      <bottom style="medium">
        <color theme="3" tint="0.39997558519241921"/>
      </bottom>
      <diagonal/>
    </border>
    <border>
      <left/>
      <right style="medium">
        <color rgb="FF5B9BD5"/>
      </right>
      <top/>
      <bottom style="medium">
        <color theme="3" tint="0.39997558519241921"/>
      </bottom>
      <diagonal/>
    </border>
    <border>
      <left style="medium">
        <color theme="3" tint="0.39997558519241921"/>
      </left>
      <right style="medium">
        <color theme="3" tint="0.39997558519241921"/>
      </right>
      <top style="medium">
        <color theme="3" tint="0.39997558519241921"/>
      </top>
      <bottom style="medium">
        <color theme="3" tint="0.39997558519241921"/>
      </bottom>
      <diagonal/>
    </border>
    <border>
      <left style="medium">
        <color theme="3" tint="0.39997558519241921"/>
      </left>
      <right style="medium">
        <color theme="3" tint="0.39997558519241921"/>
      </right>
      <top/>
      <bottom style="medium">
        <color theme="3" tint="0.39997558519241921"/>
      </bottom>
      <diagonal/>
    </border>
    <border>
      <left style="medium">
        <color rgb="FF5B9BD5"/>
      </left>
      <right style="medium">
        <color theme="3" tint="0.39997558519241921"/>
      </right>
      <top style="medium">
        <color theme="3" tint="0.39997558519241921"/>
      </top>
      <bottom style="medium">
        <color theme="3" tint="0.39997558519241921"/>
      </bottom>
      <diagonal/>
    </border>
    <border>
      <left style="medium">
        <color rgb="FF5B9BD5"/>
      </left>
      <right/>
      <top style="medium">
        <color theme="3" tint="0.39997558519241921"/>
      </top>
      <bottom style="medium">
        <color theme="3" tint="0.39997558519241921"/>
      </bottom>
      <diagonal/>
    </border>
    <border>
      <left style="medium">
        <color theme="3" tint="0.39997558519241921"/>
      </left>
      <right style="medium">
        <color rgb="FF5B9BD5"/>
      </right>
      <top style="medium">
        <color theme="3" tint="0.39997558519241921"/>
      </top>
      <bottom style="medium">
        <color theme="3" tint="0.39997558519241921"/>
      </bottom>
      <diagonal/>
    </border>
    <border>
      <left style="medium">
        <color rgb="FF5B9BD5"/>
      </left>
      <right style="medium">
        <color theme="3" tint="0.39997558519241921"/>
      </right>
      <top style="medium">
        <color theme="3" tint="0.39997558519241921"/>
      </top>
      <bottom/>
      <diagonal/>
    </border>
    <border>
      <left style="thin">
        <color theme="5" tint="0.39997558519241921"/>
      </left>
      <right style="thin">
        <color theme="5" tint="0.39997558519241921"/>
      </right>
      <top style="thin">
        <color theme="5" tint="0.39997558519241921"/>
      </top>
      <bottom/>
      <diagonal/>
    </border>
    <border>
      <left style="thin">
        <color theme="5" tint="0.39997558519241921"/>
      </left>
      <right style="thin">
        <color theme="5" tint="0.39997558519241921"/>
      </right>
      <top style="medium">
        <color theme="5"/>
      </top>
      <bottom style="thin">
        <color theme="5" tint="0.39997558519241921"/>
      </bottom>
      <diagonal/>
    </border>
    <border>
      <left style="medium">
        <color theme="5" tint="-0.249977111117893"/>
      </left>
      <right style="medium">
        <color theme="5" tint="-0.249977111117893"/>
      </right>
      <top style="medium">
        <color theme="5" tint="-0.249977111117893"/>
      </top>
      <bottom style="medium">
        <color theme="5" tint="-0.249977111117893"/>
      </bottom>
      <diagonal/>
    </border>
    <border>
      <left style="medium">
        <color theme="5" tint="-0.249977111117893"/>
      </left>
      <right/>
      <top style="medium">
        <color theme="5" tint="-0.249977111117893"/>
      </top>
      <bottom style="medium">
        <color theme="5" tint="-0.249977111117893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theme="5" tint="-0.249977111117893"/>
      </left>
      <right style="medium">
        <color theme="5" tint="-0.249977111117893"/>
      </right>
      <top style="medium">
        <color theme="5" tint="-0.249977111117893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3" fillId="0" borderId="0" applyNumberFormat="0" applyFill="0" applyBorder="0" applyAlignment="0" applyProtection="0">
      <alignment vertical="top"/>
      <protection locked="0"/>
    </xf>
  </cellStyleXfs>
  <cellXfs count="130">
    <xf numFmtId="0" fontId="0" fillId="0" borderId="0" xfId="0"/>
    <xf numFmtId="0" fontId="0" fillId="2" borderId="1" xfId="0" applyFill="1" applyBorder="1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/>
    <xf numFmtId="0" fontId="4" fillId="0" borderId="0" xfId="0" applyFont="1" applyAlignment="1">
      <alignment horizontal="right" indent="1"/>
    </xf>
    <xf numFmtId="0" fontId="4" fillId="0" borderId="0" xfId="0" applyFont="1"/>
    <xf numFmtId="0" fontId="5" fillId="0" borderId="0" xfId="0" applyFont="1" applyAlignment="1">
      <alignment horizontal="right"/>
    </xf>
    <xf numFmtId="49" fontId="4" fillId="0" borderId="0" xfId="0" applyNumberFormat="1" applyFont="1"/>
    <xf numFmtId="0" fontId="4" fillId="0" borderId="0" xfId="0" applyFont="1" applyAlignment="1">
      <alignment horizontal="right"/>
    </xf>
    <xf numFmtId="0" fontId="6" fillId="0" borderId="0" xfId="0" applyFont="1"/>
    <xf numFmtId="0" fontId="4" fillId="0" borderId="0" xfId="0" applyFont="1" applyAlignment="1"/>
    <xf numFmtId="0" fontId="3" fillId="0" borderId="0" xfId="0" applyFont="1" applyAlignment="1">
      <alignment horizontal="right" indent="1"/>
    </xf>
    <xf numFmtId="0" fontId="4" fillId="0" borderId="0" xfId="0" applyFont="1" applyAlignment="1">
      <alignment shrinkToFit="1"/>
    </xf>
    <xf numFmtId="164" fontId="4" fillId="0" borderId="0" xfId="0" applyNumberFormat="1" applyFont="1" applyAlignment="1">
      <alignment horizontal="right"/>
    </xf>
    <xf numFmtId="164" fontId="3" fillId="0" borderId="0" xfId="0" applyNumberFormat="1" applyFont="1" applyAlignment="1">
      <alignment horizontal="right" indent="1"/>
    </xf>
    <xf numFmtId="0" fontId="4" fillId="0" borderId="0" xfId="0" applyFont="1" applyAlignment="1">
      <alignment wrapText="1"/>
    </xf>
    <xf numFmtId="14" fontId="3" fillId="0" borderId="0" xfId="0" applyNumberFormat="1" applyFont="1" applyBorder="1" applyAlignment="1">
      <alignment wrapText="1"/>
    </xf>
    <xf numFmtId="0" fontId="3" fillId="0" borderId="0" xfId="0" applyFont="1" applyAlignment="1">
      <alignment wrapText="1"/>
    </xf>
    <xf numFmtId="165" fontId="3" fillId="0" borderId="0" xfId="0" applyNumberFormat="1" applyFont="1" applyAlignment="1">
      <alignment wrapText="1"/>
    </xf>
    <xf numFmtId="165" fontId="4" fillId="0" borderId="0" xfId="0" applyNumberFormat="1" applyFont="1" applyBorder="1" applyAlignment="1">
      <alignment wrapText="1"/>
    </xf>
    <xf numFmtId="14" fontId="3" fillId="0" borderId="0" xfId="0" applyNumberFormat="1" applyFont="1" applyBorder="1"/>
    <xf numFmtId="165" fontId="3" fillId="0" borderId="0" xfId="0" applyNumberFormat="1" applyFont="1"/>
    <xf numFmtId="165" fontId="4" fillId="0" borderId="0" xfId="0" applyNumberFormat="1" applyFont="1"/>
    <xf numFmtId="165" fontId="4" fillId="0" borderId="0" xfId="0" applyNumberFormat="1" applyFont="1" applyBorder="1"/>
    <xf numFmtId="0" fontId="7" fillId="0" borderId="0" xfId="0" applyFont="1" applyAlignment="1">
      <alignment horizontal="right"/>
    </xf>
    <xf numFmtId="0" fontId="7" fillId="0" borderId="0" xfId="0" applyFont="1"/>
    <xf numFmtId="0" fontId="8" fillId="3" borderId="4" xfId="0" applyFont="1" applyFill="1" applyBorder="1"/>
    <xf numFmtId="0" fontId="8" fillId="3" borderId="0" xfId="0" applyFont="1" applyFill="1" applyBorder="1"/>
    <xf numFmtId="0" fontId="8" fillId="3" borderId="5" xfId="0" applyFont="1" applyFill="1" applyBorder="1"/>
    <xf numFmtId="0" fontId="9" fillId="0" borderId="6" xfId="0" applyFont="1" applyBorder="1" applyAlignment="1">
      <alignment horizontal="right"/>
    </xf>
    <xf numFmtId="0" fontId="4" fillId="0" borderId="7" xfId="0" applyFont="1" applyBorder="1" applyAlignment="1">
      <alignment horizontal="right"/>
    </xf>
    <xf numFmtId="0" fontId="4" fillId="0" borderId="8" xfId="0" applyFont="1" applyBorder="1"/>
    <xf numFmtId="0" fontId="9" fillId="0" borderId="9" xfId="0" applyFont="1" applyBorder="1" applyAlignment="1">
      <alignment horizontal="right"/>
    </xf>
    <xf numFmtId="0" fontId="4" fillId="0" borderId="10" xfId="0" applyFont="1" applyBorder="1" applyAlignment="1">
      <alignment horizontal="right"/>
    </xf>
    <xf numFmtId="0" fontId="4" fillId="0" borderId="11" xfId="0" applyFont="1" applyBorder="1"/>
    <xf numFmtId="164" fontId="4" fillId="0" borderId="10" xfId="0" applyNumberFormat="1" applyFont="1" applyBorder="1" applyAlignment="1">
      <alignment horizontal="right"/>
    </xf>
    <xf numFmtId="166" fontId="4" fillId="0" borderId="10" xfId="0" applyNumberFormat="1" applyFont="1" applyBorder="1" applyAlignment="1">
      <alignment horizontal="right"/>
    </xf>
    <xf numFmtId="0" fontId="9" fillId="0" borderId="12" xfId="0" applyFont="1" applyBorder="1" applyAlignment="1">
      <alignment horizontal="right"/>
    </xf>
    <xf numFmtId="166" fontId="4" fillId="0" borderId="13" xfId="0" applyNumberFormat="1" applyFont="1" applyBorder="1" applyAlignment="1">
      <alignment horizontal="right"/>
    </xf>
    <xf numFmtId="0" fontId="4" fillId="0" borderId="14" xfId="0" applyFont="1" applyBorder="1"/>
    <xf numFmtId="0" fontId="10" fillId="0" borderId="0" xfId="0" applyFont="1"/>
    <xf numFmtId="0" fontId="11" fillId="0" borderId="0" xfId="0" applyFont="1"/>
    <xf numFmtId="0" fontId="12" fillId="0" borderId="0" xfId="0" applyFont="1" applyAlignment="1">
      <alignment horizontal="right" readingOrder="2"/>
    </xf>
    <xf numFmtId="0" fontId="15" fillId="0" borderId="0" xfId="0" applyFont="1" applyAlignment="1">
      <alignment horizontal="right" vertical="top" wrapText="1" readingOrder="2"/>
    </xf>
    <xf numFmtId="0" fontId="15" fillId="0" borderId="20" xfId="0" applyFont="1" applyBorder="1" applyAlignment="1">
      <alignment horizontal="right" vertical="top" wrapText="1" readingOrder="2"/>
    </xf>
    <xf numFmtId="0" fontId="16" fillId="0" borderId="19" xfId="0" applyFont="1" applyBorder="1" applyAlignment="1">
      <alignment horizontal="right" vertical="top" wrapText="1" readingOrder="2"/>
    </xf>
    <xf numFmtId="0" fontId="16" fillId="0" borderId="21" xfId="0" applyFont="1" applyBorder="1" applyAlignment="1">
      <alignment horizontal="right" vertical="top" wrapText="1" readingOrder="2"/>
    </xf>
    <xf numFmtId="0" fontId="15" fillId="0" borderId="22" xfId="0" applyFont="1" applyBorder="1" applyAlignment="1">
      <alignment horizontal="right" vertical="top" wrapText="1" readingOrder="2"/>
    </xf>
    <xf numFmtId="0" fontId="13" fillId="0" borderId="0" xfId="0" applyFont="1"/>
    <xf numFmtId="0" fontId="17" fillId="4" borderId="15" xfId="0" applyFont="1" applyFill="1" applyBorder="1" applyAlignment="1">
      <alignment horizontal="center" wrapText="1" readingOrder="2"/>
    </xf>
    <xf numFmtId="0" fontId="17" fillId="4" borderId="16" xfId="0" applyFont="1" applyFill="1" applyBorder="1" applyAlignment="1">
      <alignment horizontal="center" wrapText="1" readingOrder="2"/>
    </xf>
    <xf numFmtId="0" fontId="17" fillId="4" borderId="16" xfId="0" applyFont="1" applyFill="1" applyBorder="1" applyAlignment="1">
      <alignment horizontal="right" wrapText="1" indent="1" readingOrder="2"/>
    </xf>
    <xf numFmtId="0" fontId="13" fillId="0" borderId="24" xfId="0" applyFont="1" applyBorder="1" applyAlignment="1">
      <alignment horizontal="center" vertical="top" wrapText="1" readingOrder="2"/>
    </xf>
    <xf numFmtId="0" fontId="13" fillId="0" borderId="21" xfId="0" applyFont="1" applyBorder="1" applyAlignment="1">
      <alignment horizontal="center" vertical="top" wrapText="1" readingOrder="2"/>
    </xf>
    <xf numFmtId="0" fontId="13" fillId="0" borderId="21" xfId="0" applyFont="1" applyBorder="1" applyAlignment="1">
      <alignment horizontal="right" vertical="top" wrapText="1" indent="1" readingOrder="2"/>
    </xf>
    <xf numFmtId="0" fontId="13" fillId="0" borderId="21" xfId="0" applyFont="1" applyBorder="1" applyAlignment="1">
      <alignment horizontal="left" vertical="top" wrapText="1" indent="1" readingOrder="2"/>
    </xf>
    <xf numFmtId="0" fontId="13" fillId="0" borderId="22" xfId="0" applyFont="1" applyBorder="1" applyAlignment="1">
      <alignment horizontal="left" vertical="top" wrapText="1" indent="1" readingOrder="2"/>
    </xf>
    <xf numFmtId="0" fontId="13" fillId="0" borderId="23" xfId="0" applyFont="1" applyBorder="1" applyAlignment="1">
      <alignment horizontal="left" vertical="top" wrapText="1" indent="1" readingOrder="2"/>
    </xf>
    <xf numFmtId="0" fontId="18" fillId="0" borderId="21" xfId="0" applyFont="1" applyBorder="1" applyAlignment="1">
      <alignment horizontal="left" vertical="top" wrapText="1" indent="1" readingOrder="2"/>
    </xf>
    <xf numFmtId="0" fontId="19" fillId="0" borderId="21" xfId="0" applyFont="1" applyBorder="1" applyAlignment="1">
      <alignment horizontal="left" vertical="top" wrapText="1" indent="1" readingOrder="2"/>
    </xf>
    <xf numFmtId="0" fontId="20" fillId="5" borderId="24" xfId="0" applyFont="1" applyFill="1" applyBorder="1" applyAlignment="1">
      <alignment horizontal="left" vertical="top" wrapText="1" indent="1" readingOrder="2"/>
    </xf>
    <xf numFmtId="0" fontId="20" fillId="5" borderId="21" xfId="0" applyFont="1" applyFill="1" applyBorder="1" applyAlignment="1">
      <alignment horizontal="left" vertical="top" wrapText="1" indent="1" readingOrder="2"/>
    </xf>
    <xf numFmtId="0" fontId="0" fillId="0" borderId="0" xfId="0" applyBorder="1"/>
    <xf numFmtId="0" fontId="15" fillId="0" borderId="29" xfId="0" applyFont="1" applyBorder="1" applyAlignment="1">
      <alignment horizontal="right" vertical="top" wrapText="1" readingOrder="2"/>
    </xf>
    <xf numFmtId="0" fontId="0" fillId="0" borderId="30" xfId="0" applyBorder="1"/>
    <xf numFmtId="0" fontId="15" fillId="0" borderId="31" xfId="0" applyFont="1" applyBorder="1" applyAlignment="1">
      <alignment horizontal="right" vertical="top" wrapText="1" readingOrder="2"/>
    </xf>
    <xf numFmtId="0" fontId="13" fillId="0" borderId="27" xfId="0" applyFont="1" applyBorder="1" applyAlignment="1">
      <alignment horizontal="left" vertical="top" wrapText="1" indent="1" readingOrder="2"/>
    </xf>
    <xf numFmtId="0" fontId="0" fillId="0" borderId="36" xfId="0" applyBorder="1"/>
    <xf numFmtId="0" fontId="0" fillId="0" borderId="35" xfId="0" applyBorder="1"/>
    <xf numFmtId="0" fontId="0" fillId="0" borderId="37" xfId="0" applyBorder="1"/>
    <xf numFmtId="0" fontId="16" fillId="0" borderId="38" xfId="0" applyFont="1" applyBorder="1" applyAlignment="1">
      <alignment horizontal="right" vertical="top" wrapText="1" readingOrder="2"/>
    </xf>
    <xf numFmtId="0" fontId="15" fillId="0" borderId="39" xfId="0" applyFont="1" applyBorder="1" applyAlignment="1">
      <alignment horizontal="right" vertical="top" wrapText="1" readingOrder="2"/>
    </xf>
    <xf numFmtId="0" fontId="0" fillId="6" borderId="1" xfId="0" applyFill="1" applyBorder="1"/>
    <xf numFmtId="0" fontId="0" fillId="0" borderId="1" xfId="0" applyBorder="1"/>
    <xf numFmtId="165" fontId="3" fillId="7" borderId="41" xfId="0" applyNumberFormat="1" applyFont="1" applyFill="1" applyBorder="1" applyAlignment="1">
      <alignment wrapText="1"/>
    </xf>
    <xf numFmtId="165" fontId="22" fillId="8" borderId="42" xfId="0" applyNumberFormat="1" applyFont="1" applyFill="1" applyBorder="1"/>
    <xf numFmtId="0" fontId="0" fillId="9" borderId="43" xfId="0" applyFill="1" applyBorder="1"/>
    <xf numFmtId="0" fontId="0" fillId="10" borderId="43" xfId="0" applyFill="1" applyBorder="1"/>
    <xf numFmtId="0" fontId="0" fillId="11" borderId="43" xfId="0" applyFill="1" applyBorder="1"/>
    <xf numFmtId="0" fontId="0" fillId="6" borderId="0" xfId="0" applyFill="1"/>
    <xf numFmtId="0" fontId="0" fillId="12" borderId="0" xfId="0" applyFill="1"/>
    <xf numFmtId="1" fontId="0" fillId="0" borderId="0" xfId="0" applyNumberFormat="1"/>
    <xf numFmtId="0" fontId="0" fillId="13" borderId="0" xfId="0" applyFill="1"/>
    <xf numFmtId="0" fontId="22" fillId="0" borderId="0" xfId="0" applyFont="1"/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4" fillId="0" borderId="0" xfId="0" applyFont="1" applyAlignment="1">
      <alignment horizontal="center"/>
    </xf>
    <xf numFmtId="0" fontId="21" fillId="5" borderId="16" xfId="0" applyFont="1" applyFill="1" applyBorder="1" applyAlignment="1">
      <alignment horizontal="left" vertical="top" wrapText="1" readingOrder="2"/>
    </xf>
    <xf numFmtId="0" fontId="21" fillId="5" borderId="17" xfId="0" applyFont="1" applyFill="1" applyBorder="1" applyAlignment="1">
      <alignment horizontal="left" vertical="top" wrapText="1" readingOrder="2"/>
    </xf>
    <xf numFmtId="0" fontId="15" fillId="0" borderId="33" xfId="0" applyFont="1" applyBorder="1" applyAlignment="1">
      <alignment horizontal="center" vertical="top" wrapText="1" readingOrder="2"/>
    </xf>
    <xf numFmtId="0" fontId="14" fillId="4" borderId="35" xfId="0" applyFont="1" applyFill="1" applyBorder="1" applyAlignment="1">
      <alignment horizontal="center" wrapText="1" readingOrder="2"/>
    </xf>
    <xf numFmtId="0" fontId="15" fillId="0" borderId="0" xfId="0" applyFont="1" applyBorder="1" applyAlignment="1">
      <alignment horizontal="center" vertical="top" wrapText="1" readingOrder="2"/>
    </xf>
    <xf numFmtId="0" fontId="15" fillId="0" borderId="20" xfId="0" applyFont="1" applyBorder="1" applyAlignment="1">
      <alignment horizontal="center" vertical="top" wrapText="1" readingOrder="2"/>
    </xf>
    <xf numFmtId="0" fontId="15" fillId="0" borderId="34" xfId="0" applyFont="1" applyBorder="1" applyAlignment="1">
      <alignment horizontal="center" vertical="top" wrapText="1" readingOrder="2"/>
    </xf>
    <xf numFmtId="0" fontId="16" fillId="0" borderId="25" xfId="0" applyFont="1" applyBorder="1" applyAlignment="1">
      <alignment horizontal="right" vertical="top" wrapText="1" readingOrder="2"/>
    </xf>
    <xf numFmtId="0" fontId="16" fillId="0" borderId="26" xfId="0" applyFont="1" applyBorder="1" applyAlignment="1">
      <alignment horizontal="right" vertical="top" wrapText="1" readingOrder="2"/>
    </xf>
    <xf numFmtId="0" fontId="16" fillId="0" borderId="19" xfId="0" applyFont="1" applyBorder="1" applyAlignment="1">
      <alignment horizontal="right" vertical="top" wrapText="1" readingOrder="2"/>
    </xf>
    <xf numFmtId="0" fontId="16" fillId="0" borderId="32" xfId="0" applyFont="1" applyBorder="1" applyAlignment="1">
      <alignment horizontal="right" vertical="top" wrapText="1" readingOrder="2"/>
    </xf>
    <xf numFmtId="0" fontId="16" fillId="0" borderId="40" xfId="0" applyFont="1" applyBorder="1" applyAlignment="1">
      <alignment horizontal="right" vertical="top" wrapText="1" readingOrder="2"/>
    </xf>
    <xf numFmtId="0" fontId="16" fillId="0" borderId="0" xfId="0" applyFont="1" applyBorder="1" applyAlignment="1">
      <alignment horizontal="right" vertical="top" wrapText="1" readingOrder="2"/>
    </xf>
    <xf numFmtId="0" fontId="14" fillId="4" borderId="18" xfId="0" applyFont="1" applyFill="1" applyBorder="1" applyAlignment="1">
      <alignment horizontal="right" wrapText="1" indent="1" readingOrder="2"/>
    </xf>
    <xf numFmtId="0" fontId="14" fillId="4" borderId="28" xfId="0" applyFont="1" applyFill="1" applyBorder="1" applyAlignment="1">
      <alignment horizontal="right" wrapText="1" indent="1" readingOrder="2"/>
    </xf>
    <xf numFmtId="0" fontId="0" fillId="0" borderId="0" xfId="0" applyAlignment="1">
      <alignment horizontal="center"/>
    </xf>
    <xf numFmtId="0" fontId="23" fillId="0" borderId="0" xfId="1" applyAlignment="1" applyProtection="1"/>
    <xf numFmtId="0" fontId="24" fillId="0" borderId="0" xfId="0" applyFont="1"/>
    <xf numFmtId="0" fontId="24" fillId="0" borderId="1" xfId="0" applyFont="1" applyBorder="1"/>
    <xf numFmtId="0" fontId="25" fillId="0" borderId="0" xfId="0" applyFont="1"/>
    <xf numFmtId="0" fontId="25" fillId="0" borderId="0" xfId="0" applyFont="1" applyFill="1" applyBorder="1"/>
    <xf numFmtId="0" fontId="25" fillId="0" borderId="0" xfId="0" applyFont="1" applyBorder="1"/>
    <xf numFmtId="0" fontId="25" fillId="0" borderId="43" xfId="0" applyFont="1" applyFill="1" applyBorder="1"/>
    <xf numFmtId="0" fontId="25" fillId="0" borderId="44" xfId="0" applyFont="1" applyFill="1" applyBorder="1"/>
    <xf numFmtId="165" fontId="25" fillId="7" borderId="41" xfId="0" applyNumberFormat="1" applyFont="1" applyFill="1" applyBorder="1" applyAlignment="1">
      <alignment wrapText="1"/>
    </xf>
    <xf numFmtId="165" fontId="26" fillId="8" borderId="42" xfId="0" applyNumberFormat="1" applyFont="1" applyFill="1" applyBorder="1"/>
    <xf numFmtId="0" fontId="25" fillId="0" borderId="1" xfId="0" applyFont="1" applyBorder="1"/>
    <xf numFmtId="0" fontId="26" fillId="14" borderId="1" xfId="0" applyFont="1" applyFill="1" applyBorder="1" applyAlignment="1">
      <alignment horizontal="center"/>
    </xf>
    <xf numFmtId="0" fontId="25" fillId="9" borderId="43" xfId="0" applyFont="1" applyFill="1" applyBorder="1" applyAlignment="1">
      <alignment horizontal="center"/>
    </xf>
    <xf numFmtId="0" fontId="25" fillId="9" borderId="44" xfId="0" applyFont="1" applyFill="1" applyBorder="1" applyAlignment="1">
      <alignment horizontal="center"/>
    </xf>
    <xf numFmtId="0" fontId="27" fillId="0" borderId="0" xfId="0" applyFont="1"/>
    <xf numFmtId="0" fontId="27" fillId="0" borderId="0" xfId="0" applyFont="1" applyAlignment="1"/>
    <xf numFmtId="0" fontId="24" fillId="9" borderId="47" xfId="0" applyFont="1" applyFill="1" applyBorder="1"/>
    <xf numFmtId="0" fontId="25" fillId="14" borderId="45" xfId="0" applyFont="1" applyFill="1" applyBorder="1" applyAlignment="1">
      <alignment horizontal="left"/>
    </xf>
    <xf numFmtId="0" fontId="25" fillId="14" borderId="46" xfId="0" applyFont="1" applyFill="1" applyBorder="1"/>
    <xf numFmtId="0" fontId="25" fillId="9" borderId="47" xfId="0" applyFont="1" applyFill="1" applyBorder="1"/>
    <xf numFmtId="0" fontId="25" fillId="6" borderId="48" xfId="0" applyFont="1" applyFill="1" applyBorder="1"/>
    <xf numFmtId="0" fontId="25" fillId="6" borderId="49" xfId="0" applyFont="1" applyFill="1" applyBorder="1"/>
    <xf numFmtId="0" fontId="25" fillId="0" borderId="50" xfId="0" applyFont="1" applyBorder="1"/>
    <xf numFmtId="0" fontId="25" fillId="0" borderId="51" xfId="0" applyFont="1" applyBorder="1"/>
    <xf numFmtId="0" fontId="25" fillId="0" borderId="52" xfId="0" applyFont="1" applyBorder="1"/>
    <xf numFmtId="0" fontId="25" fillId="0" borderId="53" xfId="0" applyFont="1" applyBorder="1"/>
  </cellXfs>
  <cellStyles count="2">
    <cellStyle name="Hyperlink" xfId="1" builtinId="8"/>
    <cellStyle name="Normal" xfId="0" builtinId="0"/>
  </cellStyles>
  <dxfs count="17">
    <dxf>
      <font>
        <u val="none"/>
        <vertAlign val="baseline"/>
        <sz val="10"/>
        <color theme="1"/>
        <name val="Calibri"/>
        <scheme val="minor"/>
      </font>
    </dxf>
    <dxf>
      <font>
        <u val="none"/>
        <vertAlign val="baseline"/>
        <sz val="10"/>
        <color theme="1"/>
        <name val="Calibri"/>
        <scheme val="minor"/>
      </font>
      <numFmt numFmtId="167" formatCode="_(\ر\س* #,##0.00_);_(\ر\س* \(#,##0.00\);_(\ر\س* &quot;-&quot;??_);_(@_)"/>
      <alignment horizontal="general" vertical="bottom" textRotation="0" wrapText="1" indent="0" relativeIndent="255" justifyLastLine="0" shrinkToFit="0" readingOrder="0"/>
    </dxf>
    <dxf>
      <font>
        <u val="none"/>
        <vertAlign val="baseline"/>
        <sz val="10"/>
        <color theme="1"/>
        <name val="Calibri"/>
        <scheme val="minor"/>
      </font>
      <numFmt numFmtId="167" formatCode="_(\ر\س* #,##0.00_);_(\ر\س* \(#,##0.00\);_(\ر\س* &quot;-&quot;??_);_(@_)"/>
    </dxf>
    <dxf>
      <font>
        <u val="none"/>
        <vertAlign val="baseline"/>
        <name val="Calibri"/>
        <scheme val="minor"/>
      </font>
      <alignment horizontal="general" vertical="bottom" textRotation="0" wrapText="1" indent="0" relativeIndent="255" justifyLastLine="0" shrinkToFit="0" readingOrder="0"/>
    </dxf>
    <dxf>
      <font>
        <u val="none"/>
        <vertAlign val="baseline"/>
        <name val="Calibri"/>
        <scheme val="minor"/>
      </font>
      <numFmt numFmtId="167" formatCode="_(\ر\س* #,##0.00_);_(\ر\س* \(#,##0.00\);_(\ر\س* &quot;-&quot;??_);_(@_)"/>
    </dxf>
    <dxf>
      <font>
        <u val="none"/>
        <vertAlign val="baseline"/>
        <name val="Calibri"/>
        <scheme val="minor"/>
      </font>
      <numFmt numFmtId="167" formatCode="_(\ر\س* #,##0.00_);_(\ر\س* \(#,##0.00\);_(\ر\س* &quot;-&quot;??_);_(@_)"/>
      <alignment horizontal="general" vertical="bottom" textRotation="0" wrapText="1" indent="0" relativeIndent="255" justifyLastLine="0" shrinkToFit="0" readingOrder="0"/>
    </dxf>
    <dxf>
      <font>
        <u val="none"/>
        <vertAlign val="baseline"/>
        <name val="Calibri"/>
        <scheme val="minor"/>
      </font>
    </dxf>
    <dxf>
      <font>
        <u val="none"/>
        <vertAlign val="baseline"/>
        <name val="Calibri"/>
        <scheme val="minor"/>
      </font>
      <alignment horizontal="general" vertical="bottom" textRotation="0" wrapText="1" indent="0" relativeIndent="255" justifyLastLine="0" shrinkToFit="0" readingOrder="0"/>
    </dxf>
    <dxf>
      <font>
        <u val="none"/>
        <vertAlign val="baseline"/>
        <name val="Calibri"/>
        <scheme val="minor"/>
      </font>
    </dxf>
    <dxf>
      <font>
        <u val="none"/>
        <vertAlign val="baseline"/>
        <name val="Calibri"/>
        <scheme val="minor"/>
      </font>
      <alignment horizontal="general" vertical="bottom" textRotation="0" wrapText="1" indent="0" relativeIndent="255" justifyLastLine="0" shrinkToFit="0" readingOrder="0"/>
    </dxf>
    <dxf>
      <font>
        <u val="none"/>
        <vertAlign val="baseline"/>
        <name val="Calibri"/>
        <scheme val="minor"/>
      </font>
    </dxf>
    <dxf>
      <font>
        <u val="none"/>
        <vertAlign val="baseline"/>
        <name val="Calibri"/>
        <scheme val="minor"/>
      </font>
      <alignment horizontal="general" vertical="bottom" textRotation="0" wrapText="1" indent="0" relativeIndent="255" justifyLastLine="0" shrinkToFit="0" readingOrder="0"/>
    </dxf>
    <dxf>
      <font>
        <u val="none"/>
        <vertAlign val="baseline"/>
        <name val="Calibri"/>
        <scheme val="minor"/>
      </font>
      <numFmt numFmtId="168" formatCode="d/m/yyyy"/>
    </dxf>
    <dxf>
      <font>
        <u val="none"/>
        <vertAlign val="baseline"/>
        <name val="Calibri"/>
        <scheme val="minor"/>
      </font>
      <numFmt numFmtId="168" formatCode="d/m/yyyy"/>
      <alignment horizontal="general" vertical="bottom" textRotation="0" wrapText="1" indent="0" relativeIndent="255" justifyLastLine="0" shrinkToFit="0" readingOrder="0"/>
    </dxf>
    <dxf>
      <font>
        <u val="none"/>
        <vertAlign val="baseline"/>
        <name val="Calibri"/>
        <scheme val="minor"/>
      </font>
    </dxf>
    <dxf>
      <font>
        <u val="none"/>
        <vertAlign val="baseline"/>
        <name val="Calibri"/>
        <scheme val="minor"/>
      </font>
      <alignment horizontal="general" vertical="bottom" textRotation="0" wrapText="1" indent="0" relativeIndent="255" justifyLastLine="0" shrinkToFit="0" readingOrder="0"/>
    </dxf>
    <dxf>
      <font>
        <u val="none"/>
        <vertAlign val="baseline"/>
        <sz val="10"/>
        <color theme="1"/>
        <name val="Calibri"/>
        <scheme val="minor"/>
      </font>
      <alignment horizontal="general" vertical="bottom" textRotation="0" wrapText="1" indent="0" relativeIndent="255" justifyLastLine="0" shrinkToFit="0" readingOrder="0"/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hyperlink" Target="#&#1575;&#1604;&#1605;&#1588;&#1578;&#1585;&#1610;&#1575;&#1578;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15</xdr:row>
      <xdr:rowOff>28575</xdr:rowOff>
    </xdr:from>
    <xdr:to>
      <xdr:col>2</xdr:col>
      <xdr:colOff>514350</xdr:colOff>
      <xdr:row>16</xdr:row>
      <xdr:rowOff>171450</xdr:rowOff>
    </xdr:to>
    <xdr:sp macro="" textlink="">
      <xdr:nvSpPr>
        <xdr:cNvPr id="2" name="مستطيل مستدير الزوايا 1">
          <a:hlinkClick xmlns:r="http://schemas.openxmlformats.org/officeDocument/2006/relationships" r:id="rId1"/>
        </xdr:cNvPr>
        <xdr:cNvSpPr/>
      </xdr:nvSpPr>
      <xdr:spPr>
        <a:xfrm>
          <a:off x="4362450" y="2886075"/>
          <a:ext cx="1114425" cy="333375"/>
        </a:xfrm>
        <a:prstGeom prst="roundRect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Overflow="clip" rtlCol="0" anchor="ctr"/>
        <a:lstStyle/>
        <a:p>
          <a:pPr algn="r" rtl="1"/>
          <a:r>
            <a:rPr lang="ar-SA" sz="2000"/>
            <a:t>المشتريات</a:t>
          </a:r>
          <a:endParaRPr lang="en-US" sz="2000"/>
        </a:p>
      </xdr:txBody>
    </xdr:sp>
    <xdr:clientData/>
  </xdr:twoCellAnchor>
  <xdr:twoCellAnchor>
    <xdr:from>
      <xdr:col>1</xdr:col>
      <xdr:colOff>0</xdr:colOff>
      <xdr:row>12</xdr:row>
      <xdr:rowOff>28575</xdr:rowOff>
    </xdr:from>
    <xdr:to>
      <xdr:col>2</xdr:col>
      <xdr:colOff>504825</xdr:colOff>
      <xdr:row>13</xdr:row>
      <xdr:rowOff>171450</xdr:rowOff>
    </xdr:to>
    <xdr:sp macro="" textlink="">
      <xdr:nvSpPr>
        <xdr:cNvPr id="3" name="مستطيل مستدير الزوايا 2"/>
        <xdr:cNvSpPr/>
      </xdr:nvSpPr>
      <xdr:spPr>
        <a:xfrm>
          <a:off x="4371975" y="2314575"/>
          <a:ext cx="1114425" cy="333375"/>
        </a:xfrm>
        <a:prstGeom prst="roundRect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 rtl="1"/>
          <a:r>
            <a:rPr lang="ar-SA" sz="2000"/>
            <a:t>المبيعات</a:t>
          </a:r>
          <a:endParaRPr lang="en-US" sz="2000"/>
        </a:p>
      </xdr:txBody>
    </xdr:sp>
    <xdr:clientData/>
  </xdr:twoCellAnchor>
  <xdr:twoCellAnchor>
    <xdr:from>
      <xdr:col>1</xdr:col>
      <xdr:colOff>9525</xdr:colOff>
      <xdr:row>9</xdr:row>
      <xdr:rowOff>19050</xdr:rowOff>
    </xdr:from>
    <xdr:to>
      <xdr:col>2</xdr:col>
      <xdr:colOff>514350</xdr:colOff>
      <xdr:row>10</xdr:row>
      <xdr:rowOff>171450</xdr:rowOff>
    </xdr:to>
    <xdr:sp macro="" textlink="">
      <xdr:nvSpPr>
        <xdr:cNvPr id="4" name="مستطيل مستدير الزوايا 3"/>
        <xdr:cNvSpPr/>
      </xdr:nvSpPr>
      <xdr:spPr>
        <a:xfrm>
          <a:off x="4362450" y="1733550"/>
          <a:ext cx="1114425" cy="342900"/>
        </a:xfrm>
        <a:prstGeom prst="roundRect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Overflow="clip" rtlCol="0" anchor="t"/>
        <a:lstStyle/>
        <a:p>
          <a:pPr algn="ctr" rtl="1"/>
          <a:r>
            <a:rPr lang="ar-SA" sz="2000"/>
            <a:t>فاتورة</a:t>
          </a:r>
          <a:endParaRPr lang="en-US" sz="2000"/>
        </a:p>
      </xdr:txBody>
    </xdr:sp>
    <xdr:clientData/>
  </xdr:twoCellAnchor>
  <xdr:twoCellAnchor>
    <xdr:from>
      <xdr:col>4</xdr:col>
      <xdr:colOff>28575</xdr:colOff>
      <xdr:row>4</xdr:row>
      <xdr:rowOff>142874</xdr:rowOff>
    </xdr:from>
    <xdr:to>
      <xdr:col>5</xdr:col>
      <xdr:colOff>485775</xdr:colOff>
      <xdr:row>6</xdr:row>
      <xdr:rowOff>171449</xdr:rowOff>
    </xdr:to>
    <xdr:sp macro="" textlink="">
      <xdr:nvSpPr>
        <xdr:cNvPr id="5" name="مستطيل مستدير الزوايا 4"/>
        <xdr:cNvSpPr/>
      </xdr:nvSpPr>
      <xdr:spPr>
        <a:xfrm>
          <a:off x="3171825" y="904874"/>
          <a:ext cx="1066800" cy="40957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r" rtl="1"/>
          <a:r>
            <a:rPr lang="ar-SA" sz="2400"/>
            <a:t>المخازن</a:t>
          </a:r>
          <a:endParaRPr lang="en-US" sz="2400"/>
        </a:p>
      </xdr:txBody>
    </xdr:sp>
    <xdr:clientData/>
  </xdr:twoCellAnchor>
  <xdr:twoCellAnchor>
    <xdr:from>
      <xdr:col>1</xdr:col>
      <xdr:colOff>57150</xdr:colOff>
      <xdr:row>4</xdr:row>
      <xdr:rowOff>161925</xdr:rowOff>
    </xdr:from>
    <xdr:to>
      <xdr:col>2</xdr:col>
      <xdr:colOff>514350</xdr:colOff>
      <xdr:row>6</xdr:row>
      <xdr:rowOff>161925</xdr:rowOff>
    </xdr:to>
    <xdr:sp macro="" textlink="">
      <xdr:nvSpPr>
        <xdr:cNvPr id="6" name="مستطيل مستدير الزوايا 5"/>
        <xdr:cNvSpPr/>
      </xdr:nvSpPr>
      <xdr:spPr>
        <a:xfrm>
          <a:off x="4362450" y="923925"/>
          <a:ext cx="1066800" cy="38100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 rtl="1"/>
          <a:r>
            <a:rPr lang="ar-SA" sz="2400"/>
            <a:t>العمليات</a:t>
          </a:r>
          <a:endParaRPr lang="en-US" sz="1100"/>
        </a:p>
      </xdr:txBody>
    </xdr:sp>
    <xdr:clientData/>
  </xdr:twoCellAnchor>
  <xdr:twoCellAnchor>
    <xdr:from>
      <xdr:col>7</xdr:col>
      <xdr:colOff>85725</xdr:colOff>
      <xdr:row>4</xdr:row>
      <xdr:rowOff>161924</xdr:rowOff>
    </xdr:from>
    <xdr:to>
      <xdr:col>8</xdr:col>
      <xdr:colOff>542925</xdr:colOff>
      <xdr:row>7</xdr:row>
      <xdr:rowOff>19049</xdr:rowOff>
    </xdr:to>
    <xdr:sp macro="" textlink="">
      <xdr:nvSpPr>
        <xdr:cNvPr id="7" name="مستطيل مستدير الزوايا 6"/>
        <xdr:cNvSpPr/>
      </xdr:nvSpPr>
      <xdr:spPr>
        <a:xfrm>
          <a:off x="1285875" y="923924"/>
          <a:ext cx="1066800" cy="42862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r" rtl="1"/>
          <a:r>
            <a:rPr lang="ar-SA" sz="2400"/>
            <a:t>التقارير</a:t>
          </a:r>
          <a:endParaRPr lang="en-US" sz="2400"/>
        </a:p>
      </xdr:txBody>
    </xdr:sp>
    <xdr:clientData/>
  </xdr:twoCellAnchor>
  <xdr:twoCellAnchor>
    <xdr:from>
      <xdr:col>4</xdr:col>
      <xdr:colOff>0</xdr:colOff>
      <xdr:row>8</xdr:row>
      <xdr:rowOff>28575</xdr:rowOff>
    </xdr:from>
    <xdr:to>
      <xdr:col>5</xdr:col>
      <xdr:colOff>504825</xdr:colOff>
      <xdr:row>9</xdr:row>
      <xdr:rowOff>180975</xdr:rowOff>
    </xdr:to>
    <xdr:sp macro="" textlink="">
      <xdr:nvSpPr>
        <xdr:cNvPr id="10" name="مستطيل مستدير الزوايا 9"/>
        <xdr:cNvSpPr/>
      </xdr:nvSpPr>
      <xdr:spPr>
        <a:xfrm>
          <a:off x="3152775" y="1552575"/>
          <a:ext cx="1114425" cy="342900"/>
        </a:xfrm>
        <a:prstGeom prst="roundRect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Overflow="clip" rtlCol="0" anchor="t"/>
        <a:lstStyle/>
        <a:p>
          <a:pPr algn="ctr" rtl="1"/>
          <a:r>
            <a:rPr lang="ar-SA" sz="2000"/>
            <a:t>الساعات</a:t>
          </a:r>
          <a:endParaRPr lang="en-US" sz="2000"/>
        </a:p>
      </xdr:txBody>
    </xdr:sp>
    <xdr:clientData/>
  </xdr:twoCellAnchor>
  <xdr:twoCellAnchor>
    <xdr:from>
      <xdr:col>4</xdr:col>
      <xdr:colOff>0</xdr:colOff>
      <xdr:row>11</xdr:row>
      <xdr:rowOff>0</xdr:rowOff>
    </xdr:from>
    <xdr:to>
      <xdr:col>5</xdr:col>
      <xdr:colOff>504825</xdr:colOff>
      <xdr:row>12</xdr:row>
      <xdr:rowOff>152400</xdr:rowOff>
    </xdr:to>
    <xdr:sp macro="" textlink="">
      <xdr:nvSpPr>
        <xdr:cNvPr id="11" name="مستطيل مستدير الزوايا 10"/>
        <xdr:cNvSpPr/>
      </xdr:nvSpPr>
      <xdr:spPr>
        <a:xfrm>
          <a:off x="3152775" y="2095500"/>
          <a:ext cx="1114425" cy="342900"/>
        </a:xfrm>
        <a:prstGeom prst="roundRect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Overflow="clip" rtlCol="0" anchor="t"/>
        <a:lstStyle/>
        <a:p>
          <a:pPr algn="ctr" rtl="1"/>
          <a:r>
            <a:rPr lang="ar-SA" sz="1600"/>
            <a:t>الاكسسوارات</a:t>
          </a:r>
          <a:endParaRPr lang="en-US" sz="2000"/>
        </a:p>
      </xdr:txBody>
    </xdr:sp>
    <xdr:clientData/>
  </xdr:twoCellAnchor>
  <xdr:twoCellAnchor>
    <xdr:from>
      <xdr:col>4</xdr:col>
      <xdr:colOff>0</xdr:colOff>
      <xdr:row>14</xdr:row>
      <xdr:rowOff>0</xdr:rowOff>
    </xdr:from>
    <xdr:to>
      <xdr:col>5</xdr:col>
      <xdr:colOff>504825</xdr:colOff>
      <xdr:row>15</xdr:row>
      <xdr:rowOff>152400</xdr:rowOff>
    </xdr:to>
    <xdr:sp macro="" textlink="">
      <xdr:nvSpPr>
        <xdr:cNvPr id="12" name="مستطيل مستدير الزوايا 11"/>
        <xdr:cNvSpPr/>
      </xdr:nvSpPr>
      <xdr:spPr>
        <a:xfrm>
          <a:off x="3152775" y="2667000"/>
          <a:ext cx="1114425" cy="342900"/>
        </a:xfrm>
        <a:prstGeom prst="roundRect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Overflow="clip" rtlCol="0" anchor="t"/>
        <a:lstStyle/>
        <a:p>
          <a:pPr algn="ctr" rtl="1"/>
          <a:r>
            <a:rPr lang="ar-SA" sz="2000"/>
            <a:t>العطور</a:t>
          </a:r>
          <a:endParaRPr lang="en-US" sz="2000"/>
        </a:p>
      </xdr:txBody>
    </xdr:sp>
    <xdr:clientData/>
  </xdr:twoCellAnchor>
  <xdr:twoCellAnchor>
    <xdr:from>
      <xdr:col>4</xdr:col>
      <xdr:colOff>0</xdr:colOff>
      <xdr:row>17</xdr:row>
      <xdr:rowOff>0</xdr:rowOff>
    </xdr:from>
    <xdr:to>
      <xdr:col>5</xdr:col>
      <xdr:colOff>504825</xdr:colOff>
      <xdr:row>18</xdr:row>
      <xdr:rowOff>152400</xdr:rowOff>
    </xdr:to>
    <xdr:sp macro="" textlink="">
      <xdr:nvSpPr>
        <xdr:cNvPr id="13" name="مستطيل مستدير الزوايا 12"/>
        <xdr:cNvSpPr/>
      </xdr:nvSpPr>
      <xdr:spPr>
        <a:xfrm>
          <a:off x="3152775" y="3238500"/>
          <a:ext cx="1114425" cy="342900"/>
        </a:xfrm>
        <a:prstGeom prst="roundRect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Overflow="clip" rtlCol="0" anchor="t"/>
        <a:lstStyle/>
        <a:p>
          <a:pPr algn="ctr" rtl="1"/>
          <a:r>
            <a:rPr lang="ar-SA" sz="2000"/>
            <a:t>الملابس</a:t>
          </a:r>
          <a:endParaRPr lang="en-US" sz="2000"/>
        </a:p>
      </xdr:txBody>
    </xdr:sp>
    <xdr:clientData/>
  </xdr:twoCellAnchor>
  <xdr:twoCellAnchor>
    <xdr:from>
      <xdr:col>3</xdr:col>
      <xdr:colOff>600075</xdr:colOff>
      <xdr:row>19</xdr:row>
      <xdr:rowOff>123824</xdr:rowOff>
    </xdr:from>
    <xdr:to>
      <xdr:col>5</xdr:col>
      <xdr:colOff>495300</xdr:colOff>
      <xdr:row>21</xdr:row>
      <xdr:rowOff>57149</xdr:rowOff>
    </xdr:to>
    <xdr:sp macro="" textlink="">
      <xdr:nvSpPr>
        <xdr:cNvPr id="14" name="مستطيل مستدير الزوايا 13"/>
        <xdr:cNvSpPr/>
      </xdr:nvSpPr>
      <xdr:spPr>
        <a:xfrm>
          <a:off x="3162300" y="3743324"/>
          <a:ext cx="1114425" cy="314325"/>
        </a:xfrm>
        <a:prstGeom prst="roundRect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Overflow="clip" rtlCol="0" anchor="t"/>
        <a:lstStyle/>
        <a:p>
          <a:pPr algn="ctr" rtl="1"/>
          <a:r>
            <a:rPr lang="ar-SA" sz="2000"/>
            <a:t>الشنط</a:t>
          </a:r>
          <a:endParaRPr lang="en-US" sz="2000"/>
        </a:p>
      </xdr:txBody>
    </xdr:sp>
    <xdr:clientData/>
  </xdr:twoCellAnchor>
  <xdr:twoCellAnchor>
    <xdr:from>
      <xdr:col>1</xdr:col>
      <xdr:colOff>561975</xdr:colOff>
      <xdr:row>0</xdr:row>
      <xdr:rowOff>76200</xdr:rowOff>
    </xdr:from>
    <xdr:to>
      <xdr:col>8</xdr:col>
      <xdr:colOff>19050</xdr:colOff>
      <xdr:row>3</xdr:row>
      <xdr:rowOff>9525</xdr:rowOff>
    </xdr:to>
    <xdr:sp macro="" textlink="">
      <xdr:nvSpPr>
        <xdr:cNvPr id="15" name="شريط إلى الأسفل 14"/>
        <xdr:cNvSpPr/>
      </xdr:nvSpPr>
      <xdr:spPr>
        <a:xfrm>
          <a:off x="1809750" y="76200"/>
          <a:ext cx="3724275" cy="504825"/>
        </a:xfrm>
        <a:prstGeom prst="ribbon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 rtl="1"/>
          <a:r>
            <a:rPr lang="ar-SA" sz="2000" b="1"/>
            <a:t>الشاشة الرئيسية </a:t>
          </a:r>
          <a:endParaRPr lang="en-US" sz="2000" b="1"/>
        </a:p>
      </xdr:txBody>
    </xdr:sp>
    <xdr:clientData/>
  </xdr:twoCellAnchor>
</xdr:wsDr>
</file>

<file path=xl/tables/table1.xml><?xml version="1.0" encoding="utf-8"?>
<table xmlns="http://schemas.openxmlformats.org/spreadsheetml/2006/main" id="5" name="الجدول16" displayName="الجدول16" ref="A14:G16" totalsRowCount="1" headerRowDxfId="16" dataDxfId="15" totalsRowDxfId="14">
  <autoFilter ref="A14:G15"/>
  <tableColumns count="7">
    <tableColumn id="1" name="التاريخ" dataDxfId="13" totalsRowDxfId="12"/>
    <tableColumn id="2" name="النوع" dataDxfId="11" totalsRowDxfId="10"/>
    <tableColumn id="3" name="الفاتورة #" dataDxfId="9" totalsRowDxfId="8"/>
    <tableColumn id="4" name="الوصف" dataDxfId="7" totalsRowDxfId="6"/>
    <tableColumn id="5" name="المبلغ" dataDxfId="5" totalsRowDxfId="4"/>
    <tableColumn id="6" name="الدفع" totalsRowLabel=" الإجمالي " dataDxfId="3" totalsRowDxfId="2"/>
    <tableColumn id="7" name="الميزانية" totalsRowFunction="sum" dataDxfId="1" totalsRowDxfId="0">
      <calculatedColumnFormula>[المبلغ]-[الدفع]</calculatedColumnFormula>
    </tableColumn>
  </tableColumns>
  <tableStyleInfo name="TableStyleMedium24" showFirstColumn="0" showLastColumn="0" showRowStripes="1" showColumnStripes="0"/>
</table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5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1"/>
  <dimension ref="B5:P25"/>
  <sheetViews>
    <sheetView rightToLeft="1" zoomScaleNormal="100" workbookViewId="0">
      <selection activeCell="J7" sqref="J7"/>
    </sheetView>
  </sheetViews>
  <sheetFormatPr defaultRowHeight="15"/>
  <cols>
    <col min="3" max="3" width="9" bestFit="1" customWidth="1"/>
    <col min="4" max="4" width="8.85546875" bestFit="1" customWidth="1"/>
    <col min="5" max="5" width="8.85546875" customWidth="1"/>
    <col min="6" max="6" width="10" bestFit="1" customWidth="1"/>
    <col min="7" max="7" width="5.42578125" bestFit="1" customWidth="1"/>
    <col min="10" max="10" width="8.42578125" customWidth="1"/>
    <col min="11" max="11" width="11.85546875" customWidth="1"/>
    <col min="12" max="12" width="11.85546875" bestFit="1" customWidth="1"/>
    <col min="13" max="13" width="9.42578125" bestFit="1" customWidth="1"/>
    <col min="14" max="14" width="10.140625" bestFit="1" customWidth="1"/>
    <col min="15" max="15" width="14.140625" bestFit="1" customWidth="1"/>
    <col min="16" max="16" width="10.28515625" bestFit="1" customWidth="1"/>
  </cols>
  <sheetData>
    <row r="5" spans="2:16">
      <c r="B5" s="1"/>
      <c r="C5" s="1"/>
      <c r="D5" s="1"/>
      <c r="E5" s="1"/>
      <c r="F5" s="1"/>
      <c r="G5" s="1"/>
      <c r="H5" s="1"/>
      <c r="I5" s="1"/>
      <c r="J5" s="85" t="s">
        <v>5</v>
      </c>
      <c r="K5" s="86"/>
      <c r="L5" s="1"/>
      <c r="M5" s="1"/>
      <c r="N5" s="1"/>
      <c r="O5" s="1"/>
      <c r="P5" s="1"/>
    </row>
    <row r="6" spans="2:16">
      <c r="B6" s="1" t="s">
        <v>0</v>
      </c>
      <c r="C6" s="1" t="s">
        <v>26</v>
      </c>
      <c r="D6" s="1" t="s">
        <v>29</v>
      </c>
      <c r="E6" s="1" t="s">
        <v>13</v>
      </c>
      <c r="F6" s="1" t="s">
        <v>1</v>
      </c>
      <c r="G6" s="1" t="s">
        <v>2</v>
      </c>
      <c r="H6" s="1" t="s">
        <v>3</v>
      </c>
      <c r="I6" s="1" t="s">
        <v>4</v>
      </c>
      <c r="J6" s="1" t="s">
        <v>6</v>
      </c>
      <c r="K6" s="1" t="s">
        <v>7</v>
      </c>
      <c r="L6" s="1" t="s">
        <v>8</v>
      </c>
      <c r="M6" s="1" t="s">
        <v>9</v>
      </c>
      <c r="N6" s="1" t="s">
        <v>10</v>
      </c>
      <c r="O6" s="1" t="s">
        <v>11</v>
      </c>
      <c r="P6" s="1" t="s">
        <v>12</v>
      </c>
    </row>
    <row r="7" spans="2:16">
      <c r="C7">
        <v>101</v>
      </c>
      <c r="D7" t="e">
        <f>HLOOKUP(C7,'كرت الصنف'!E5,D:D,0)</f>
        <v>#N/A</v>
      </c>
      <c r="E7">
        <v>101</v>
      </c>
      <c r="F7" t="e">
        <f>VLOOKUP(E7,التكويد!$J$9:N14,2,0)</f>
        <v>#N/A</v>
      </c>
      <c r="G7">
        <v>10</v>
      </c>
      <c r="H7">
        <v>10</v>
      </c>
      <c r="I7">
        <f>H7*G7</f>
        <v>100</v>
      </c>
      <c r="J7">
        <f>SUMIF(المشتريات!C:C,D:D,المشتريات!F:F)</f>
        <v>0</v>
      </c>
      <c r="L7">
        <f>G7+J7-K7</f>
        <v>10</v>
      </c>
    </row>
    <row r="8" spans="2:16">
      <c r="C8">
        <v>3</v>
      </c>
      <c r="D8" t="e">
        <f>VLOOKUP(C8,التكويد!#REF!,2,0)</f>
        <v>#REF!</v>
      </c>
      <c r="G8">
        <v>10</v>
      </c>
      <c r="H8">
        <v>5</v>
      </c>
      <c r="I8">
        <f t="shared" ref="I8:I18" si="0">H8*G8</f>
        <v>50</v>
      </c>
      <c r="J8">
        <f>SUMIF(المشتريات!C:C,D8,المشتريات!F:F)</f>
        <v>16</v>
      </c>
      <c r="L8">
        <f t="shared" ref="L8:L18" si="1">G8+J8-K8</f>
        <v>26</v>
      </c>
    </row>
    <row r="9" spans="2:16">
      <c r="C9">
        <v>6</v>
      </c>
      <c r="D9" t="e">
        <f>VLOOKUP(C9,التكويد!#REF!,2,0)</f>
        <v>#REF!</v>
      </c>
      <c r="G9">
        <v>5</v>
      </c>
      <c r="H9">
        <v>6</v>
      </c>
      <c r="I9">
        <f t="shared" si="0"/>
        <v>30</v>
      </c>
      <c r="J9">
        <f>SUMIF(المشتريات!C:C,D9,المشتريات!F:F)</f>
        <v>16</v>
      </c>
      <c r="L9">
        <f t="shared" si="1"/>
        <v>21</v>
      </c>
    </row>
    <row r="10" spans="2:16">
      <c r="B10">
        <v>1</v>
      </c>
      <c r="C10">
        <v>2</v>
      </c>
      <c r="D10" t="e">
        <f>VLOOKUP(C10,التكويد!#REF!,2,0)</f>
        <v>#REF!</v>
      </c>
      <c r="G10">
        <v>6</v>
      </c>
      <c r="H10">
        <v>10</v>
      </c>
      <c r="I10">
        <f t="shared" si="0"/>
        <v>60</v>
      </c>
      <c r="J10">
        <f>SUMIF(المشتريات!C:C,D10,المشتريات!F:F)</f>
        <v>16</v>
      </c>
      <c r="L10">
        <f t="shared" si="1"/>
        <v>22</v>
      </c>
    </row>
    <row r="11" spans="2:16">
      <c r="C11">
        <v>5</v>
      </c>
      <c r="D11" t="e">
        <f>VLOOKUP(C11,التكويد!#REF!,2,0)</f>
        <v>#REF!</v>
      </c>
      <c r="G11">
        <v>2</v>
      </c>
      <c r="H11">
        <v>15</v>
      </c>
      <c r="I11">
        <f t="shared" si="0"/>
        <v>30</v>
      </c>
      <c r="J11">
        <f>SUMIF(المشتريات!C:C,D11,المشتريات!F:F)</f>
        <v>16</v>
      </c>
      <c r="L11">
        <f t="shared" si="1"/>
        <v>18</v>
      </c>
    </row>
    <row r="12" spans="2:16">
      <c r="B12">
        <v>1</v>
      </c>
      <c r="C12">
        <v>4</v>
      </c>
      <c r="D12" t="e">
        <f>VLOOKUP(C12,التكويد!#REF!,2,0)</f>
        <v>#REF!</v>
      </c>
      <c r="I12">
        <f t="shared" si="0"/>
        <v>0</v>
      </c>
      <c r="J12">
        <f>SUMIF(المشتريات!C:C,D12,المشتريات!F:F)</f>
        <v>16</v>
      </c>
      <c r="L12">
        <f t="shared" si="1"/>
        <v>16</v>
      </c>
    </row>
    <row r="13" spans="2:16">
      <c r="D13" t="e">
        <f>VLOOKUP(C13,التكويد!#REF!,2,0)</f>
        <v>#REF!</v>
      </c>
      <c r="I13">
        <f t="shared" si="0"/>
        <v>0</v>
      </c>
      <c r="J13">
        <f>SUMIF(المشتريات!C:C,D13,المشتريات!F:F)</f>
        <v>16</v>
      </c>
      <c r="L13">
        <f t="shared" si="1"/>
        <v>16</v>
      </c>
    </row>
    <row r="14" spans="2:16">
      <c r="D14" t="e">
        <f>VLOOKUP(C14,التكويد!#REF!,2,0)</f>
        <v>#REF!</v>
      </c>
      <c r="I14">
        <f t="shared" si="0"/>
        <v>0</v>
      </c>
      <c r="J14">
        <f>SUMIF(المشتريات!C:C,D14,المشتريات!F:F)</f>
        <v>16</v>
      </c>
      <c r="L14">
        <f t="shared" si="1"/>
        <v>16</v>
      </c>
    </row>
    <row r="15" spans="2:16">
      <c r="D15" t="e">
        <f>VLOOKUP(C15,التكويد!#REF!,2,0)</f>
        <v>#REF!</v>
      </c>
      <c r="I15">
        <f t="shared" si="0"/>
        <v>0</v>
      </c>
      <c r="J15">
        <f>SUMIF(المشتريات!C:C,D15,المشتريات!F:F)</f>
        <v>16</v>
      </c>
      <c r="L15">
        <f t="shared" si="1"/>
        <v>16</v>
      </c>
    </row>
    <row r="16" spans="2:16">
      <c r="D16" t="e">
        <f>VLOOKUP(C16,التكويد!#REF!,2,0)</f>
        <v>#REF!</v>
      </c>
      <c r="I16">
        <f t="shared" si="0"/>
        <v>0</v>
      </c>
      <c r="J16">
        <f>SUMIF(المشتريات!C:C,D16,المشتريات!F:F)</f>
        <v>16</v>
      </c>
      <c r="L16">
        <f t="shared" si="1"/>
        <v>16</v>
      </c>
    </row>
    <row r="17" spans="4:12">
      <c r="D17" t="e">
        <f>VLOOKUP(C17,التكويد!#REF!,2,0)</f>
        <v>#REF!</v>
      </c>
      <c r="I17">
        <f t="shared" si="0"/>
        <v>0</v>
      </c>
      <c r="J17">
        <f>SUMIF(المشتريات!C:C,D17,المشتريات!F:F)</f>
        <v>16</v>
      </c>
      <c r="L17">
        <f t="shared" si="1"/>
        <v>16</v>
      </c>
    </row>
    <row r="18" spans="4:12">
      <c r="D18" t="e">
        <f>VLOOKUP(C18,التكويد!#REF!,2,0)</f>
        <v>#REF!</v>
      </c>
      <c r="I18">
        <f t="shared" si="0"/>
        <v>0</v>
      </c>
      <c r="J18">
        <f>SUMIF(المشتريات!C:C,D18,المشتريات!F:F)</f>
        <v>16</v>
      </c>
      <c r="L18">
        <f t="shared" si="1"/>
        <v>16</v>
      </c>
    </row>
    <row r="19" spans="4:12">
      <c r="D19" t="e">
        <f>VLOOKUP(C19,التكويد!$B$24:C24,2,0)</f>
        <v>#N/A</v>
      </c>
    </row>
    <row r="20" spans="4:12">
      <c r="D20" t="e">
        <f>VLOOKUP(C20,التكويد!$B$24:C25,2,0)</f>
        <v>#N/A</v>
      </c>
    </row>
    <row r="21" spans="4:12">
      <c r="D21" t="e">
        <f>VLOOKUP(C21,التكويد!$B$24:C32,2,0)</f>
        <v>#N/A</v>
      </c>
    </row>
    <row r="22" spans="4:12">
      <c r="D22" t="e">
        <f>VLOOKUP(C22,التكويد!$B$24:C32,2,0)</f>
        <v>#N/A</v>
      </c>
    </row>
    <row r="23" spans="4:12">
      <c r="D23" t="e">
        <f>VLOOKUP(C23,التكويد!$B$24:C32,2,0)</f>
        <v>#N/A</v>
      </c>
    </row>
    <row r="24" spans="4:12">
      <c r="D24" t="e">
        <f>VLOOKUP(C24,التكويد!$B$24:C32,2,0)</f>
        <v>#N/A</v>
      </c>
    </row>
    <row r="25" spans="4:12">
      <c r="D25" t="e">
        <f>VLOOKUP(C25,التكويد!$B$24:C32,2,0)</f>
        <v>#N/A</v>
      </c>
    </row>
  </sheetData>
  <mergeCells count="1">
    <mergeCell ref="J5:K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ورقة2"/>
  <dimension ref="A5:H25"/>
  <sheetViews>
    <sheetView rightToLeft="1" workbookViewId="0"/>
  </sheetViews>
  <sheetFormatPr defaultRowHeight="15"/>
  <cols>
    <col min="5" max="5" width="10" bestFit="1" customWidth="1"/>
  </cols>
  <sheetData>
    <row r="5" spans="1:8">
      <c r="A5" t="s">
        <v>20</v>
      </c>
      <c r="B5" t="s">
        <v>26</v>
      </c>
      <c r="C5" t="s">
        <v>29</v>
      </c>
      <c r="D5" t="s">
        <v>13</v>
      </c>
      <c r="E5" t="s">
        <v>1</v>
      </c>
      <c r="F5" t="s">
        <v>2</v>
      </c>
      <c r="G5" t="s">
        <v>25</v>
      </c>
      <c r="H5" t="s">
        <v>4</v>
      </c>
    </row>
    <row r="6" spans="1:8">
      <c r="D6">
        <v>101</v>
      </c>
      <c r="E6" t="e">
        <f>VLOOKUP(D6,التكويد!$J$9:M13,2,0)</f>
        <v>#N/A</v>
      </c>
      <c r="F6">
        <v>5</v>
      </c>
      <c r="G6">
        <v>10</v>
      </c>
      <c r="H6">
        <f>G6*F6</f>
        <v>50</v>
      </c>
    </row>
    <row r="7" spans="1:8">
      <c r="D7">
        <v>101</v>
      </c>
      <c r="E7" t="e">
        <f>VLOOKUP(D7,التكويد!$J$9:M14,2,0)</f>
        <v>#N/A</v>
      </c>
      <c r="F7">
        <v>10</v>
      </c>
      <c r="G7">
        <v>5</v>
      </c>
      <c r="H7">
        <f>G7*F7</f>
        <v>50</v>
      </c>
    </row>
    <row r="8" spans="1:8">
      <c r="B8">
        <v>5</v>
      </c>
      <c r="C8" t="e">
        <f>VLOOKUP(B8,التكويد!#REF!,2,0)</f>
        <v>#REF!</v>
      </c>
      <c r="E8" t="e">
        <f>VLOOKUP(D8,التكويد!$J$9:M15,2,0)</f>
        <v>#N/A</v>
      </c>
      <c r="F8">
        <v>5</v>
      </c>
      <c r="G8">
        <v>3</v>
      </c>
      <c r="H8">
        <f t="shared" ref="H8:H19" si="0">G8*F8</f>
        <v>15</v>
      </c>
    </row>
    <row r="9" spans="1:8">
      <c r="B9">
        <v>6</v>
      </c>
      <c r="C9" t="e">
        <f>VLOOKUP(B9,التكويد!#REF!,2,0)</f>
        <v>#REF!</v>
      </c>
      <c r="E9" t="e">
        <f>VLOOKUP(D9,التكويد!$J$9:M16,2,0)</f>
        <v>#N/A</v>
      </c>
      <c r="F9">
        <v>4</v>
      </c>
      <c r="G9">
        <v>10</v>
      </c>
      <c r="H9">
        <f t="shared" si="0"/>
        <v>40</v>
      </c>
    </row>
    <row r="10" spans="1:8">
      <c r="B10">
        <v>4</v>
      </c>
      <c r="C10" t="e">
        <f>VLOOKUP(B10,التكويد!#REF!,2,0)</f>
        <v>#REF!</v>
      </c>
      <c r="E10" t="e">
        <f>VLOOKUP(D10,التكويد!$J$9:M17,2,0)</f>
        <v>#N/A</v>
      </c>
      <c r="F10">
        <v>3</v>
      </c>
      <c r="G10">
        <v>50</v>
      </c>
      <c r="H10">
        <f t="shared" si="0"/>
        <v>150</v>
      </c>
    </row>
    <row r="11" spans="1:8">
      <c r="B11">
        <v>2</v>
      </c>
      <c r="C11" t="e">
        <f>VLOOKUP(B11,التكويد!#REF!,2,0)</f>
        <v>#REF!</v>
      </c>
      <c r="E11" t="e">
        <f>VLOOKUP(D11,التكويد!$J$9:M18,2,0)</f>
        <v>#N/A</v>
      </c>
      <c r="F11">
        <v>4</v>
      </c>
      <c r="G11">
        <v>50</v>
      </c>
      <c r="H11">
        <f t="shared" si="0"/>
        <v>200</v>
      </c>
    </row>
    <row r="12" spans="1:8">
      <c r="C12" t="e">
        <f>VLOOKUP(B12,التكويد!#REF!,2,0)</f>
        <v>#REF!</v>
      </c>
      <c r="E12" t="e">
        <f>VLOOKUP(D12,التكويد!$J$9:M19,2,0)</f>
        <v>#N/A</v>
      </c>
      <c r="H12">
        <f t="shared" si="0"/>
        <v>0</v>
      </c>
    </row>
    <row r="13" spans="1:8">
      <c r="C13" t="e">
        <f>VLOOKUP(B13,التكويد!#REF!,2,0)</f>
        <v>#REF!</v>
      </c>
      <c r="H13">
        <f t="shared" si="0"/>
        <v>0</v>
      </c>
    </row>
    <row r="14" spans="1:8">
      <c r="C14" t="e">
        <f>VLOOKUP(B14,التكويد!#REF!,2,0)</f>
        <v>#REF!</v>
      </c>
      <c r="H14">
        <f t="shared" si="0"/>
        <v>0</v>
      </c>
    </row>
    <row r="15" spans="1:8">
      <c r="C15" t="e">
        <f>VLOOKUP(B15,التكويد!#REF!,2,0)</f>
        <v>#REF!</v>
      </c>
      <c r="H15">
        <f t="shared" si="0"/>
        <v>0</v>
      </c>
    </row>
    <row r="16" spans="1:8">
      <c r="C16" t="e">
        <f>VLOOKUP(B16,التكويد!#REF!,2,0)</f>
        <v>#REF!</v>
      </c>
      <c r="H16">
        <f t="shared" si="0"/>
        <v>0</v>
      </c>
    </row>
    <row r="17" spans="3:8">
      <c r="C17" t="e">
        <f>VLOOKUP(B17,التكويد!#REF!,2,0)</f>
        <v>#REF!</v>
      </c>
      <c r="H17">
        <f t="shared" si="0"/>
        <v>0</v>
      </c>
    </row>
    <row r="18" spans="3:8">
      <c r="C18" t="e">
        <f>VLOOKUP(B18,التكويد!#REF!,2,0)</f>
        <v>#REF!</v>
      </c>
      <c r="H18">
        <f t="shared" si="0"/>
        <v>0</v>
      </c>
    </row>
    <row r="19" spans="3:8">
      <c r="C19" t="e">
        <f>VLOOKUP(B19,التكويد!$B$24:C24,2,0)</f>
        <v>#N/A</v>
      </c>
      <c r="H19">
        <f t="shared" si="0"/>
        <v>0</v>
      </c>
    </row>
    <row r="20" spans="3:8">
      <c r="C20" t="e">
        <f>VLOOKUP(B20,التكويد!$B$24:C25,2,0)</f>
        <v>#N/A</v>
      </c>
    </row>
    <row r="21" spans="3:8">
      <c r="C21" t="e">
        <f>VLOOKUP(B21,التكويد!$B$24:C32,2,0)</f>
        <v>#N/A</v>
      </c>
    </row>
    <row r="22" spans="3:8">
      <c r="C22" t="e">
        <f>VLOOKUP(B22,التكويد!$B$24:C32,2,0)</f>
        <v>#N/A</v>
      </c>
    </row>
    <row r="23" spans="3:8">
      <c r="C23" t="e">
        <f>VLOOKUP(B23,التكويد!$B$24:C32,2,0)</f>
        <v>#N/A</v>
      </c>
    </row>
    <row r="24" spans="3:8">
      <c r="C24" t="e">
        <f>VLOOKUP(B24,التكويد!$B$24:C32,2,0)</f>
        <v>#N/A</v>
      </c>
    </row>
    <row r="25" spans="3:8">
      <c r="C25" t="e">
        <f>VLOOKUP(B25,التكويد!$B$24:C32,2,0)</f>
        <v>#N/A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ورقة3"/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 codeName="ورقة4"/>
  <dimension ref="B5:N26"/>
  <sheetViews>
    <sheetView rightToLeft="1" workbookViewId="0"/>
  </sheetViews>
  <sheetFormatPr defaultRowHeight="15"/>
  <cols>
    <col min="3" max="3" width="6" bestFit="1" customWidth="1"/>
    <col min="4" max="4" width="13.28515625" bestFit="1" customWidth="1"/>
    <col min="14" max="14" width="13.28515625" bestFit="1" customWidth="1"/>
  </cols>
  <sheetData>
    <row r="5" spans="2:14">
      <c r="D5" t="s">
        <v>26</v>
      </c>
      <c r="E5">
        <v>1</v>
      </c>
    </row>
    <row r="6" spans="2:14">
      <c r="D6" t="s">
        <v>27</v>
      </c>
      <c r="E6" t="s">
        <v>24</v>
      </c>
    </row>
    <row r="9" spans="2:14">
      <c r="B9" t="s">
        <v>20</v>
      </c>
      <c r="C9" t="s">
        <v>28</v>
      </c>
      <c r="D9" t="s">
        <v>1</v>
      </c>
      <c r="E9" t="s">
        <v>21</v>
      </c>
      <c r="F9" t="s">
        <v>22</v>
      </c>
      <c r="G9" t="s">
        <v>23</v>
      </c>
    </row>
    <row r="10" spans="2:14">
      <c r="C10">
        <v>100</v>
      </c>
      <c r="D10" t="str">
        <f>VLOOKUP(C10,M11:$N$14,2,0)</f>
        <v xml:space="preserve">ساعة رولكس </v>
      </c>
      <c r="E10">
        <v>10</v>
      </c>
      <c r="G10">
        <f>E10-F10</f>
        <v>10</v>
      </c>
    </row>
    <row r="11" spans="2:14">
      <c r="C11">
        <v>101</v>
      </c>
      <c r="D11" t="str">
        <f>VLOOKUP(C11,M12:$N$14,2,0)</f>
        <v>ساعة فندي</v>
      </c>
      <c r="F11">
        <v>1</v>
      </c>
      <c r="G11">
        <f>+G10+E11-F11</f>
        <v>9</v>
      </c>
      <c r="M11">
        <v>100</v>
      </c>
      <c r="N11" t="s">
        <v>105</v>
      </c>
    </row>
    <row r="12" spans="2:14">
      <c r="C12">
        <v>102</v>
      </c>
      <c r="D12" t="str">
        <f>VLOOKUP(C12,M13:$N$14,2,0)</f>
        <v>ساعة اوميغا</v>
      </c>
      <c r="F12">
        <v>2</v>
      </c>
      <c r="G12">
        <f t="shared" ref="G12:G22" si="0">+G11+E12-F12</f>
        <v>7</v>
      </c>
      <c r="M12">
        <v>101</v>
      </c>
      <c r="N12" t="s">
        <v>106</v>
      </c>
    </row>
    <row r="13" spans="2:14">
      <c r="C13">
        <v>200</v>
      </c>
      <c r="D13" t="str">
        <f>VLOOKUP(C13,M14:$N$14,2,0)</f>
        <v>عطر بلاك اوركيد</v>
      </c>
      <c r="F13">
        <v>2</v>
      </c>
      <c r="G13">
        <f t="shared" si="0"/>
        <v>5</v>
      </c>
      <c r="M13">
        <v>102</v>
      </c>
      <c r="N13" t="s">
        <v>107</v>
      </c>
    </row>
    <row r="14" spans="2:14">
      <c r="C14">
        <v>201</v>
      </c>
      <c r="D14" t="str">
        <f>VLOOKUP(C14,M$14:$N15,2,0)</f>
        <v>عطر قوتشي</v>
      </c>
      <c r="E14">
        <v>3</v>
      </c>
      <c r="G14">
        <f t="shared" si="0"/>
        <v>8</v>
      </c>
      <c r="M14">
        <v>200</v>
      </c>
      <c r="N14" t="s">
        <v>108</v>
      </c>
    </row>
    <row r="15" spans="2:14">
      <c r="D15" t="e">
        <f>VLOOKUP(C15,M$14:$N16,2,0)</f>
        <v>#N/A</v>
      </c>
      <c r="G15">
        <f t="shared" si="0"/>
        <v>8</v>
      </c>
      <c r="M15">
        <v>201</v>
      </c>
      <c r="N15" t="s">
        <v>109</v>
      </c>
    </row>
    <row r="16" spans="2:14">
      <c r="D16" t="e">
        <f>VLOOKUP(C16,M$14:$N17,2,0)</f>
        <v>#N/A</v>
      </c>
      <c r="G16">
        <f t="shared" si="0"/>
        <v>8</v>
      </c>
      <c r="M16">
        <v>202</v>
      </c>
      <c r="N16" t="s">
        <v>110</v>
      </c>
    </row>
    <row r="17" spans="4:7">
      <c r="D17" t="e">
        <f>VLOOKUP(C17,M$14:$N18,2,0)</f>
        <v>#N/A</v>
      </c>
      <c r="G17">
        <f t="shared" si="0"/>
        <v>8</v>
      </c>
    </row>
    <row r="18" spans="4:7">
      <c r="D18" t="e">
        <f>VLOOKUP(C18,M$14:$N19,2,0)</f>
        <v>#N/A</v>
      </c>
      <c r="G18">
        <f t="shared" si="0"/>
        <v>8</v>
      </c>
    </row>
    <row r="19" spans="4:7">
      <c r="G19">
        <f t="shared" si="0"/>
        <v>8</v>
      </c>
    </row>
    <row r="20" spans="4:7">
      <c r="G20">
        <f t="shared" si="0"/>
        <v>8</v>
      </c>
    </row>
    <row r="21" spans="4:7">
      <c r="G21">
        <f t="shared" si="0"/>
        <v>8</v>
      </c>
    </row>
    <row r="22" spans="4:7">
      <c r="G22">
        <f t="shared" si="0"/>
        <v>8</v>
      </c>
    </row>
    <row r="23" spans="4:7">
      <c r="G23">
        <f t="shared" ref="G23" si="1">G22-E23-F23</f>
        <v>8</v>
      </c>
    </row>
    <row r="24" spans="4:7">
      <c r="G24">
        <f t="shared" ref="G24:G25" si="2">G23-E24-F24</f>
        <v>8</v>
      </c>
    </row>
    <row r="25" spans="4:7">
      <c r="G25">
        <f t="shared" si="2"/>
        <v>8</v>
      </c>
    </row>
    <row r="26" spans="4:7">
      <c r="E26">
        <f>SUM(E10:E25)</f>
        <v>13</v>
      </c>
      <c r="F26">
        <f>SUM(F10:F25)</f>
        <v>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 codeName="ورقة6"/>
  <dimension ref="A1:L22"/>
  <sheetViews>
    <sheetView rightToLeft="1" workbookViewId="0">
      <selection activeCell="D21" sqref="D21"/>
    </sheetView>
  </sheetViews>
  <sheetFormatPr defaultColWidth="0" defaultRowHeight="15.75" zeroHeight="1"/>
  <cols>
    <col min="1" max="9" width="9.140625" style="118" customWidth="1"/>
    <col min="10" max="11" width="0" style="118" hidden="1" customWidth="1"/>
    <col min="12" max="12" width="0" style="118" hidden="1"/>
    <col min="13" max="16384" width="9.140625" style="118" hidden="1"/>
  </cols>
  <sheetData>
    <row r="1" s="118" customFormat="1"/>
    <row r="2" s="118" customFormat="1"/>
    <row r="3" s="118" customFormat="1"/>
    <row r="4" s="118" customFormat="1"/>
    <row r="5" s="118" customFormat="1"/>
    <row r="6" s="118" customFormat="1"/>
    <row r="7" s="118" customFormat="1"/>
    <row r="8" s="118" customFormat="1"/>
    <row r="9" s="118" customFormat="1"/>
    <row r="10" s="118" customFormat="1"/>
    <row r="11" s="118" customFormat="1"/>
    <row r="12" s="118" customFormat="1"/>
    <row r="13" s="118" customFormat="1"/>
    <row r="14" s="118" customFormat="1"/>
    <row r="15" s="118" customFormat="1"/>
    <row r="16" s="118" customFormat="1"/>
    <row r="17" spans="9:9" s="118" customFormat="1">
      <c r="I17" s="119"/>
    </row>
    <row r="18" spans="9:9" s="118" customFormat="1">
      <c r="I18" s="119"/>
    </row>
    <row r="19" spans="9:9" s="118" customFormat="1"/>
    <row r="20" spans="9:9" s="118" customFormat="1"/>
    <row r="21" spans="9:9" s="118" customFormat="1"/>
    <row r="22" spans="9:9" s="118" customFormat="1"/>
  </sheetData>
  <pageMargins left="0.7" right="0.7" top="0.75" bottom="0.75" header="0.3" footer="0.3"/>
  <pageSetup paperSize="9" scale="7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 codeName="ورقة5"/>
  <dimension ref="A2:M32"/>
  <sheetViews>
    <sheetView showGridLines="0" rightToLeft="1" tabSelected="1" workbookViewId="0">
      <selection activeCell="C5" sqref="C5"/>
    </sheetView>
  </sheetViews>
  <sheetFormatPr defaultColWidth="0" defaultRowHeight="21"/>
  <cols>
    <col min="1" max="1" width="4.140625" style="107" customWidth="1"/>
    <col min="2" max="2" width="6" style="107" bestFit="1" customWidth="1"/>
    <col min="3" max="3" width="23.5703125" style="107" customWidth="1"/>
    <col min="4" max="4" width="16.7109375" style="107" customWidth="1"/>
    <col min="5" max="5" width="15.42578125" style="107" customWidth="1"/>
    <col min="6" max="6" width="18" style="107" customWidth="1"/>
    <col min="7" max="7" width="18" style="108" customWidth="1"/>
    <col min="8" max="8" width="9.140625" style="107" hidden="1"/>
    <col min="9" max="9" width="11.7109375" style="107" hidden="1"/>
    <col min="10" max="10" width="9.140625" style="107" hidden="1"/>
    <col min="11" max="11" width="10" style="107" hidden="1"/>
    <col min="12" max="13" width="0" style="107" hidden="1"/>
    <col min="14" max="16384" width="9.140625" style="107" hidden="1"/>
  </cols>
  <sheetData>
    <row r="2" spans="1:13">
      <c r="C2" s="115" t="s">
        <v>155</v>
      </c>
      <c r="D2" s="115"/>
      <c r="E2" s="115"/>
    </row>
    <row r="3" spans="1:13" ht="21.75" thickBot="1">
      <c r="C3" s="109"/>
    </row>
    <row r="4" spans="1:13" ht="21.75" thickBot="1">
      <c r="A4" s="116" t="s">
        <v>30</v>
      </c>
      <c r="B4" s="116" t="s">
        <v>28</v>
      </c>
      <c r="C4" s="116" t="s">
        <v>1</v>
      </c>
      <c r="D4" s="116" t="s">
        <v>31</v>
      </c>
      <c r="E4" s="116" t="s">
        <v>32</v>
      </c>
      <c r="F4" s="117" t="s">
        <v>33</v>
      </c>
    </row>
    <row r="5" spans="1:13" ht="21.75" thickBot="1">
      <c r="A5" s="110">
        <v>1</v>
      </c>
      <c r="B5" s="110">
        <v>100</v>
      </c>
      <c r="C5" s="110" t="str">
        <f>IF(B5&lt;&gt;"",VLOOKUP(B5,'كرت الصنف'!$M$10:$N$16,2,0),"")</f>
        <v xml:space="preserve">ساعة رولكس </v>
      </c>
      <c r="D5" s="110">
        <v>90</v>
      </c>
      <c r="E5" s="110" t="s">
        <v>14</v>
      </c>
      <c r="F5" s="111"/>
      <c r="H5" s="107">
        <v>3</v>
      </c>
    </row>
    <row r="6" spans="1:13" ht="21.75" thickBot="1">
      <c r="A6" s="110">
        <f t="shared" ref="A6:A13" si="0">IF(B6&lt;&gt;"",A5+1,"")</f>
        <v>2</v>
      </c>
      <c r="B6" s="110">
        <v>101</v>
      </c>
      <c r="C6" s="110" t="str">
        <f>IF(B6&lt;&gt;"",VLOOKUP(B6,'كرت الصنف'!$M$10:$N$16,2,0),"")</f>
        <v>ساعة فندي</v>
      </c>
      <c r="D6" s="110">
        <v>80</v>
      </c>
      <c r="E6" s="110" t="s">
        <v>14</v>
      </c>
      <c r="F6" s="111"/>
    </row>
    <row r="7" spans="1:13" ht="21.75" thickBot="1">
      <c r="A7" s="110">
        <f t="shared" si="0"/>
        <v>3</v>
      </c>
      <c r="B7" s="110">
        <v>102</v>
      </c>
      <c r="C7" s="110" t="str">
        <f>IF(B7&lt;&gt;"",VLOOKUP(B7,'كرت الصنف'!$M$10:$N$16,2,0),"")</f>
        <v>ساعة اوميغا</v>
      </c>
      <c r="D7" s="110">
        <v>70</v>
      </c>
      <c r="E7" s="110" t="s">
        <v>14</v>
      </c>
      <c r="F7" s="111"/>
    </row>
    <row r="8" spans="1:13" ht="21.75" thickBot="1">
      <c r="A8" s="110">
        <f t="shared" si="0"/>
        <v>4</v>
      </c>
      <c r="B8" s="110">
        <v>200</v>
      </c>
      <c r="C8" s="110" t="str">
        <f>IF(B8&lt;&gt;"",VLOOKUP(B8,'كرت الصنف'!$M$10:$N$16,2,0),"")</f>
        <v>عطر بلاك اوركيد</v>
      </c>
      <c r="D8" s="110">
        <v>50</v>
      </c>
      <c r="E8" s="110" t="s">
        <v>15</v>
      </c>
      <c r="F8" s="111"/>
    </row>
    <row r="9" spans="1:13" ht="21.75" thickBot="1">
      <c r="A9" s="110">
        <f t="shared" si="0"/>
        <v>5</v>
      </c>
      <c r="B9" s="110">
        <v>201</v>
      </c>
      <c r="C9" s="110" t="str">
        <f>IF(B9&lt;&gt;"",VLOOKUP(B9,'كرت الصنف'!$M$10:$N$16,2,0),"")</f>
        <v>عطر قوتشي</v>
      </c>
      <c r="D9" s="110">
        <v>40</v>
      </c>
      <c r="E9" s="110" t="s">
        <v>15</v>
      </c>
      <c r="F9" s="111"/>
      <c r="L9" s="112"/>
      <c r="M9" s="112"/>
    </row>
    <row r="10" spans="1:13" ht="21.75" thickBot="1">
      <c r="A10" s="110">
        <f t="shared" si="0"/>
        <v>6</v>
      </c>
      <c r="B10" s="110">
        <v>202</v>
      </c>
      <c r="C10" s="110" t="str">
        <f>IF(B10&lt;&gt;"",VLOOKUP(B10,'كرت الصنف'!$M$10:$N$16,2,0),"")</f>
        <v>عطر الملكة</v>
      </c>
      <c r="D10" s="110">
        <v>30</v>
      </c>
      <c r="E10" s="110" t="s">
        <v>15</v>
      </c>
      <c r="F10" s="111"/>
      <c r="L10" s="113"/>
      <c r="M10" s="113"/>
    </row>
    <row r="11" spans="1:13" ht="21.75" thickBot="1">
      <c r="A11" s="110" t="str">
        <f t="shared" si="0"/>
        <v/>
      </c>
      <c r="B11" s="110"/>
      <c r="C11" s="110" t="str">
        <f>IF(B11&lt;&gt;"",VLOOKUP(B11,'كرت الصنف'!$M$10:$N$16,2,0),"")</f>
        <v/>
      </c>
      <c r="D11" s="110"/>
      <c r="E11" s="110"/>
      <c r="F11" s="111"/>
    </row>
    <row r="12" spans="1:13" ht="21.75" thickBot="1">
      <c r="A12" s="110" t="str">
        <f t="shared" si="0"/>
        <v/>
      </c>
      <c r="B12" s="110"/>
      <c r="C12" s="110" t="str">
        <f>IF(B12&lt;&gt;"",VLOOKUP(B12,'كرت الصنف'!$M$10:$N$16,2,0),"")</f>
        <v/>
      </c>
      <c r="D12" s="110"/>
      <c r="E12" s="110"/>
      <c r="F12" s="111"/>
    </row>
    <row r="13" spans="1:13" ht="21.75" thickBot="1">
      <c r="A13" s="110" t="str">
        <f t="shared" si="0"/>
        <v/>
      </c>
      <c r="B13" s="110"/>
      <c r="C13" s="110" t="str">
        <f>IF(B13&lt;&gt;"",VLOOKUP(B13,'كرت الصنف'!$M$10:$N$16,2,0),"")</f>
        <v/>
      </c>
      <c r="D13" s="110"/>
      <c r="E13" s="110"/>
      <c r="F13" s="111"/>
    </row>
    <row r="14" spans="1:13" ht="21.75" thickBot="1">
      <c r="A14" s="110" t="str">
        <f t="shared" ref="A14:A17" si="1">IF(B14&lt;&gt;"",A13+1,"")</f>
        <v/>
      </c>
      <c r="B14" s="110"/>
      <c r="C14" s="110" t="str">
        <f>IF(B14&lt;&gt;"",VLOOKUP(B14,'كرت الصنف'!$M$10:$N$16,2,0),"")</f>
        <v/>
      </c>
      <c r="D14" s="110"/>
      <c r="E14" s="110"/>
      <c r="F14" s="111"/>
    </row>
    <row r="15" spans="1:13" ht="21.75" thickBot="1">
      <c r="A15" s="110" t="str">
        <f t="shared" si="1"/>
        <v/>
      </c>
      <c r="B15" s="110"/>
      <c r="C15" s="110" t="str">
        <f>IF(B15&lt;&gt;"",VLOOKUP(B15,'كرت الصنف'!$M$10:$N$16,2,0),"")</f>
        <v/>
      </c>
      <c r="D15" s="110"/>
      <c r="E15" s="110"/>
      <c r="F15" s="111"/>
      <c r="K15" s="107" t="str">
        <f>INDEX(B5:D12,H5,2)</f>
        <v>ساعة اوميغا</v>
      </c>
    </row>
    <row r="16" spans="1:13" ht="21.75" thickBot="1">
      <c r="A16" s="110" t="str">
        <f t="shared" si="1"/>
        <v/>
      </c>
      <c r="B16" s="110"/>
      <c r="C16" s="110" t="str">
        <f>IF(B16&lt;&gt;"",VLOOKUP(B16,'كرت الصنف'!$M$10:$N$16,2,0),"")</f>
        <v/>
      </c>
      <c r="D16" s="110"/>
      <c r="E16" s="110"/>
      <c r="F16" s="111"/>
    </row>
    <row r="17" spans="1:6" ht="21.75" thickBot="1">
      <c r="A17" s="110" t="str">
        <f t="shared" si="1"/>
        <v/>
      </c>
      <c r="B17" s="110"/>
      <c r="C17" s="110" t="str">
        <f>IF(B17&lt;&gt;"",VLOOKUP(B17,'كرت الصنف'!$M$10:$N$16,2,0),"")</f>
        <v/>
      </c>
      <c r="D17" s="110"/>
      <c r="E17" s="110"/>
      <c r="F17" s="111"/>
    </row>
    <row r="18" spans="1:6" ht="21.75" thickBot="1">
      <c r="A18" s="110"/>
      <c r="B18" s="110"/>
      <c r="C18" s="110"/>
      <c r="D18" s="110"/>
      <c r="E18" s="110"/>
      <c r="F18" s="111"/>
    </row>
    <row r="19" spans="1:6" ht="21.75" thickBot="1">
      <c r="A19" s="110"/>
      <c r="B19" s="110"/>
      <c r="C19" s="110"/>
      <c r="D19" s="110"/>
      <c r="E19" s="110"/>
      <c r="F19" s="111"/>
    </row>
    <row r="20" spans="1:6" ht="21.75" thickBot="1">
      <c r="A20" s="110"/>
      <c r="B20" s="110"/>
      <c r="C20" s="110"/>
      <c r="D20" s="110"/>
      <c r="E20" s="110"/>
      <c r="F20" s="111"/>
    </row>
    <row r="21" spans="1:6" ht="21.75" thickBot="1">
      <c r="A21" s="110"/>
      <c r="B21" s="110"/>
      <c r="C21" s="110"/>
      <c r="D21" s="110"/>
      <c r="E21" s="110"/>
      <c r="F21" s="111"/>
    </row>
    <row r="22" spans="1:6" ht="21.75" thickBot="1">
      <c r="A22" s="110"/>
      <c r="B22" s="110"/>
      <c r="C22" s="110"/>
      <c r="D22" s="110"/>
      <c r="E22" s="110"/>
      <c r="F22" s="111"/>
    </row>
    <row r="23" spans="1:6" ht="21.75" thickBot="1">
      <c r="A23" s="110"/>
      <c r="B23" s="110"/>
      <c r="C23" s="110"/>
      <c r="D23" s="110"/>
      <c r="E23" s="110"/>
      <c r="F23" s="111"/>
    </row>
    <row r="25" spans="1:6" ht="21.75" thickBot="1"/>
    <row r="26" spans="1:6">
      <c r="B26" s="124" t="s">
        <v>30</v>
      </c>
      <c r="C26" s="125" t="s">
        <v>32</v>
      </c>
    </row>
    <row r="27" spans="1:6">
      <c r="B27" s="126">
        <v>1</v>
      </c>
      <c r="C27" s="127" t="s">
        <v>14</v>
      </c>
    </row>
    <row r="28" spans="1:6">
      <c r="B28" s="126">
        <v>2</v>
      </c>
      <c r="C28" s="127" t="s">
        <v>15</v>
      </c>
    </row>
    <row r="29" spans="1:6">
      <c r="B29" s="126">
        <v>3</v>
      </c>
      <c r="C29" s="127" t="s">
        <v>16</v>
      </c>
    </row>
    <row r="30" spans="1:6">
      <c r="B30" s="126">
        <v>4</v>
      </c>
      <c r="C30" s="127" t="s">
        <v>17</v>
      </c>
    </row>
    <row r="31" spans="1:6">
      <c r="B31" s="126">
        <v>5</v>
      </c>
      <c r="C31" s="127" t="s">
        <v>18</v>
      </c>
    </row>
    <row r="32" spans="1:6" ht="21.75" thickBot="1">
      <c r="B32" s="128">
        <v>6</v>
      </c>
      <c r="C32" s="129" t="s">
        <v>19</v>
      </c>
    </row>
  </sheetData>
  <mergeCells count="1">
    <mergeCell ref="C2:E2"/>
  </mergeCells>
  <dataValidations xWindow="537" yWindow="384" count="2">
    <dataValidation type="list" allowBlank="1" showInputMessage="1" showErrorMessage="1" errorTitle="تحذير" error="يجب ان تختار من القئمة المنسدلة" prompt="ادخل اسم المخزن المراد السحب منه او الاضافه به" sqref="E11:E23">
      <formula1>$C$27:$C$32</formula1>
    </dataValidation>
    <dataValidation type="list" allowBlank="1" showInputMessage="1" showErrorMessage="1" errorTitle="تحذير" error="يجب ان تختار من القئمة المنسدلة" promptTitle="ادخل اسم المخزن سحب / إضافة" sqref="E5:E10">
      <formula1>$C$27:$C$32</formula1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C1:I22"/>
  <sheetViews>
    <sheetView rightToLeft="1" workbookViewId="0">
      <selection activeCell="J14" sqref="J14"/>
    </sheetView>
  </sheetViews>
  <sheetFormatPr defaultRowHeight="15"/>
  <cols>
    <col min="4" max="4" width="11.140625" customWidth="1"/>
    <col min="5" max="5" width="14" customWidth="1"/>
    <col min="6" max="6" width="15.42578125" bestFit="1" customWidth="1"/>
    <col min="9" max="9" width="15" bestFit="1" customWidth="1"/>
  </cols>
  <sheetData>
    <row r="1" spans="3:9" ht="15.75" thickBot="1"/>
    <row r="2" spans="3:9" ht="21.75" thickBot="1">
      <c r="E2" s="121" t="s">
        <v>112</v>
      </c>
      <c r="F2" s="122" t="s">
        <v>111</v>
      </c>
    </row>
    <row r="3" spans="3:9" ht="15.75" thickBot="1"/>
    <row r="4" spans="3:9" ht="18.75">
      <c r="C4" s="120" t="s">
        <v>30</v>
      </c>
      <c r="D4" s="120" t="s">
        <v>13</v>
      </c>
      <c r="E4" s="120" t="s">
        <v>1</v>
      </c>
      <c r="F4" s="120" t="s">
        <v>95</v>
      </c>
      <c r="G4" s="120" t="s">
        <v>96</v>
      </c>
      <c r="H4" s="120" t="s">
        <v>97</v>
      </c>
      <c r="I4" s="120" t="s">
        <v>98</v>
      </c>
    </row>
    <row r="5" spans="3:9" ht="18.75">
      <c r="C5" s="106"/>
      <c r="D5" s="106"/>
      <c r="E5" s="106"/>
      <c r="F5" s="106"/>
      <c r="G5" s="106"/>
      <c r="H5" s="106"/>
      <c r="I5" s="106"/>
    </row>
    <row r="6" spans="3:9" ht="18.75">
      <c r="C6" s="106"/>
      <c r="D6" s="106"/>
      <c r="E6" s="106"/>
      <c r="F6" s="106"/>
      <c r="G6" s="106"/>
      <c r="H6" s="106"/>
      <c r="I6" s="106"/>
    </row>
    <row r="7" spans="3:9" ht="18.75">
      <c r="C7" s="106"/>
      <c r="D7" s="106"/>
      <c r="E7" s="106"/>
      <c r="F7" s="106"/>
      <c r="G7" s="106"/>
      <c r="H7" s="106"/>
      <c r="I7" s="106"/>
    </row>
    <row r="8" spans="3:9" ht="18.75">
      <c r="C8" s="106"/>
      <c r="D8" s="106"/>
      <c r="E8" s="106"/>
      <c r="F8" s="106"/>
      <c r="G8" s="106"/>
      <c r="H8" s="106"/>
      <c r="I8" s="106"/>
    </row>
    <row r="9" spans="3:9" ht="18.75">
      <c r="C9" s="106"/>
      <c r="D9" s="106"/>
      <c r="E9" s="106"/>
      <c r="F9" s="106"/>
      <c r="G9" s="106"/>
      <c r="H9" s="106"/>
      <c r="I9" s="106"/>
    </row>
    <row r="10" spans="3:9" ht="18.75">
      <c r="C10" s="106"/>
      <c r="D10" s="106"/>
      <c r="E10" s="106"/>
      <c r="F10" s="106"/>
      <c r="G10" s="106"/>
      <c r="H10" s="106"/>
      <c r="I10" s="106"/>
    </row>
    <row r="11" spans="3:9" ht="18.75">
      <c r="C11" s="106"/>
      <c r="D11" s="106"/>
      <c r="E11" s="106"/>
      <c r="F11" s="106"/>
      <c r="G11" s="106"/>
      <c r="H11" s="106"/>
      <c r="I11" s="106"/>
    </row>
    <row r="12" spans="3:9" ht="18.75">
      <c r="C12" s="106"/>
      <c r="D12" s="106"/>
      <c r="E12" s="106"/>
      <c r="F12" s="106"/>
      <c r="G12" s="106"/>
      <c r="H12" s="106"/>
      <c r="I12" s="106"/>
    </row>
    <row r="13" spans="3:9" ht="18.75">
      <c r="C13" s="106"/>
      <c r="D13" s="106"/>
      <c r="E13" s="106"/>
      <c r="F13" s="106"/>
      <c r="G13" s="106"/>
      <c r="H13" s="106"/>
      <c r="I13" s="106"/>
    </row>
    <row r="14" spans="3:9" ht="18.75">
      <c r="C14" s="106"/>
      <c r="D14" s="106"/>
      <c r="E14" s="106"/>
      <c r="F14" s="106"/>
      <c r="G14" s="106"/>
      <c r="H14" s="106"/>
      <c r="I14" s="106"/>
    </row>
    <row r="15" spans="3:9" ht="18.75">
      <c r="C15" s="106"/>
      <c r="D15" s="106"/>
      <c r="E15" s="106"/>
      <c r="F15" s="106"/>
      <c r="G15" s="106"/>
      <c r="H15" s="106"/>
      <c r="I15" s="106"/>
    </row>
    <row r="16" spans="3:9" ht="18.75">
      <c r="C16" s="106"/>
      <c r="D16" s="106"/>
      <c r="E16" s="106"/>
      <c r="F16" s="106"/>
      <c r="G16" s="106"/>
      <c r="H16" s="106"/>
      <c r="I16" s="106"/>
    </row>
    <row r="17" spans="3:9" ht="18.75">
      <c r="C17" s="106"/>
      <c r="D17" s="106"/>
      <c r="E17" s="106"/>
      <c r="F17" s="106"/>
      <c r="G17" s="106"/>
      <c r="H17" s="106"/>
      <c r="I17" s="106"/>
    </row>
    <row r="18" spans="3:9" ht="18.75">
      <c r="C18" s="106"/>
      <c r="D18" s="106"/>
      <c r="E18" s="106"/>
      <c r="F18" s="106"/>
      <c r="G18" s="106"/>
      <c r="H18" s="106"/>
      <c r="I18" s="106"/>
    </row>
    <row r="19" spans="3:9" ht="18.75">
      <c r="C19" s="105"/>
      <c r="D19" s="105"/>
      <c r="E19" s="105"/>
      <c r="F19" s="105"/>
      <c r="G19" s="105"/>
      <c r="H19" s="105"/>
      <c r="I19" s="105"/>
    </row>
    <row r="20" spans="3:9" ht="18.75">
      <c r="C20" s="105"/>
      <c r="D20" s="105"/>
      <c r="E20" s="105"/>
      <c r="F20" s="105"/>
      <c r="G20" s="105"/>
      <c r="H20" s="105"/>
      <c r="I20" s="105"/>
    </row>
    <row r="21" spans="3:9" ht="18.75">
      <c r="C21" s="105"/>
      <c r="D21" s="105"/>
      <c r="E21" s="105"/>
      <c r="F21" s="105"/>
      <c r="G21" s="105"/>
      <c r="H21" s="105"/>
      <c r="I21" s="105"/>
    </row>
    <row r="22" spans="3:9" ht="18.75">
      <c r="C22" s="105"/>
      <c r="D22" s="105"/>
      <c r="E22" s="105"/>
      <c r="F22" s="105"/>
      <c r="G22" s="105"/>
      <c r="H22" s="105"/>
      <c r="I22" s="105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C1:I19"/>
  <sheetViews>
    <sheetView rightToLeft="1" workbookViewId="0">
      <selection activeCell="E6" sqref="E6"/>
    </sheetView>
  </sheetViews>
  <sheetFormatPr defaultRowHeight="21"/>
  <cols>
    <col min="1" max="3" width="9.140625" style="107"/>
    <col min="4" max="4" width="12.42578125" style="107" bestFit="1" customWidth="1"/>
    <col min="5" max="5" width="12.140625" style="107" bestFit="1" customWidth="1"/>
    <col min="6" max="6" width="17.140625" style="107" bestFit="1" customWidth="1"/>
    <col min="7" max="7" width="8.28515625" style="107" customWidth="1"/>
    <col min="8" max="8" width="10.7109375" style="107" customWidth="1"/>
    <col min="9" max="9" width="16.5703125" style="107" bestFit="1" customWidth="1"/>
    <col min="10" max="16384" width="9.140625" style="107"/>
  </cols>
  <sheetData>
    <row r="1" spans="3:9" ht="21.75" thickBot="1"/>
    <row r="2" spans="3:9" ht="21.75" thickBot="1">
      <c r="E2" s="121" t="s">
        <v>156</v>
      </c>
      <c r="F2" s="122" t="s">
        <v>24</v>
      </c>
    </row>
    <row r="3" spans="3:9" ht="21.75" thickBot="1"/>
    <row r="4" spans="3:9">
      <c r="C4" s="123" t="s">
        <v>30</v>
      </c>
      <c r="D4" s="123" t="s">
        <v>13</v>
      </c>
      <c r="E4" s="123" t="s">
        <v>1</v>
      </c>
      <c r="F4" s="123" t="s">
        <v>95</v>
      </c>
      <c r="G4" s="123" t="s">
        <v>96</v>
      </c>
      <c r="H4" s="123" t="s">
        <v>97</v>
      </c>
      <c r="I4" s="123" t="s">
        <v>98</v>
      </c>
    </row>
    <row r="5" spans="3:9">
      <c r="C5" s="114"/>
      <c r="D5" s="114"/>
      <c r="E5" s="114"/>
      <c r="F5" s="114"/>
      <c r="G5" s="114"/>
      <c r="H5" s="114"/>
      <c r="I5" s="114"/>
    </row>
    <row r="6" spans="3:9">
      <c r="C6" s="114"/>
      <c r="D6" s="114"/>
      <c r="E6" s="114"/>
      <c r="F6" s="114"/>
      <c r="G6" s="114"/>
      <c r="H6" s="114"/>
      <c r="I6" s="114"/>
    </row>
    <row r="7" spans="3:9">
      <c r="C7" s="114"/>
      <c r="D7" s="114"/>
      <c r="E7" s="114"/>
      <c r="F7" s="114"/>
      <c r="G7" s="114"/>
      <c r="H7" s="114"/>
      <c r="I7" s="114"/>
    </row>
    <row r="8" spans="3:9">
      <c r="C8" s="114"/>
      <c r="D8" s="114"/>
      <c r="E8" s="114"/>
      <c r="F8" s="114"/>
      <c r="G8" s="114"/>
      <c r="H8" s="114"/>
      <c r="I8" s="114"/>
    </row>
    <row r="9" spans="3:9">
      <c r="C9" s="114"/>
      <c r="D9" s="114"/>
      <c r="E9" s="114"/>
      <c r="F9" s="114"/>
      <c r="G9" s="114"/>
      <c r="H9" s="114"/>
      <c r="I9" s="114"/>
    </row>
    <row r="10" spans="3:9">
      <c r="C10" s="114"/>
      <c r="D10" s="114"/>
      <c r="E10" s="114"/>
      <c r="F10" s="114"/>
      <c r="G10" s="114"/>
      <c r="H10" s="114"/>
      <c r="I10" s="114"/>
    </row>
    <row r="11" spans="3:9">
      <c r="C11" s="114"/>
      <c r="D11" s="114"/>
      <c r="E11" s="114"/>
      <c r="F11" s="114"/>
      <c r="G11" s="114"/>
      <c r="H11" s="114"/>
      <c r="I11" s="114"/>
    </row>
    <row r="12" spans="3:9">
      <c r="C12" s="114"/>
      <c r="D12" s="114"/>
      <c r="E12" s="114"/>
      <c r="F12" s="114"/>
      <c r="G12" s="114"/>
      <c r="H12" s="114"/>
      <c r="I12" s="114"/>
    </row>
    <row r="13" spans="3:9">
      <c r="C13" s="114"/>
      <c r="D13" s="114"/>
      <c r="E13" s="114"/>
      <c r="F13" s="114"/>
      <c r="G13" s="114"/>
      <c r="H13" s="114"/>
      <c r="I13" s="114"/>
    </row>
    <row r="14" spans="3:9">
      <c r="C14" s="114"/>
      <c r="D14" s="114"/>
      <c r="E14" s="114"/>
      <c r="F14" s="114"/>
      <c r="G14" s="114"/>
      <c r="H14" s="114"/>
      <c r="I14" s="114"/>
    </row>
    <row r="15" spans="3:9">
      <c r="C15" s="114"/>
      <c r="D15" s="114"/>
      <c r="E15" s="114"/>
      <c r="F15" s="114"/>
      <c r="G15" s="114"/>
      <c r="H15" s="114"/>
      <c r="I15" s="114"/>
    </row>
    <row r="16" spans="3:9">
      <c r="C16" s="114"/>
      <c r="D16" s="114"/>
      <c r="E16" s="114"/>
      <c r="F16" s="114"/>
      <c r="G16" s="114"/>
      <c r="H16" s="114"/>
      <c r="I16" s="114"/>
    </row>
    <row r="17" spans="3:9">
      <c r="C17" s="114"/>
      <c r="D17" s="114"/>
      <c r="E17" s="114"/>
      <c r="F17" s="114"/>
      <c r="G17" s="114"/>
      <c r="H17" s="114"/>
      <c r="I17" s="114"/>
    </row>
    <row r="18" spans="3:9">
      <c r="C18" s="114"/>
      <c r="D18" s="114"/>
      <c r="E18" s="114"/>
      <c r="F18" s="114"/>
      <c r="G18" s="114"/>
      <c r="H18" s="114"/>
      <c r="I18" s="114"/>
    </row>
    <row r="19" spans="3:9">
      <c r="C19" s="114"/>
      <c r="D19" s="114"/>
      <c r="E19" s="114"/>
      <c r="F19" s="114"/>
      <c r="G19" s="114"/>
      <c r="H19" s="114"/>
      <c r="I19" s="114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C2:P20"/>
  <sheetViews>
    <sheetView rightToLeft="1" workbookViewId="0">
      <selection activeCell="F20" sqref="F20"/>
    </sheetView>
  </sheetViews>
  <sheetFormatPr defaultRowHeight="15"/>
  <cols>
    <col min="4" max="4" width="20.28515625" bestFit="1" customWidth="1"/>
    <col min="6" max="6" width="12.140625" bestFit="1" customWidth="1"/>
    <col min="7" max="7" width="9.5703125" customWidth="1"/>
    <col min="9" max="9" width="11.85546875" bestFit="1" customWidth="1"/>
  </cols>
  <sheetData>
    <row r="2" spans="3:16">
      <c r="D2" s="84" t="s">
        <v>14</v>
      </c>
    </row>
    <row r="3" spans="3:16" ht="15.75" thickBot="1"/>
    <row r="4" spans="3:16" ht="15.75" thickBot="1">
      <c r="C4" s="79" t="s">
        <v>30</v>
      </c>
      <c r="D4" s="79" t="s">
        <v>28</v>
      </c>
      <c r="E4" s="79" t="s">
        <v>1</v>
      </c>
      <c r="F4" s="79" t="s">
        <v>95</v>
      </c>
      <c r="G4" s="79" t="s">
        <v>96</v>
      </c>
      <c r="H4" s="79" t="s">
        <v>97</v>
      </c>
      <c r="I4" s="79" t="s">
        <v>98</v>
      </c>
    </row>
    <row r="5" spans="3:16">
      <c r="D5" t="str">
        <f>VLOOKUP(E5,التكويد!$B$5:$C$23,2,0)</f>
        <v xml:space="preserve">ساعة رولكس </v>
      </c>
      <c r="E5">
        <v>100</v>
      </c>
      <c r="F5" s="80">
        <f>IF($D$2&lt;&gt;التكويد!E5,0,1)*SUMIF(التكويد!C:C,D5,التكويد!D:D)</f>
        <v>90</v>
      </c>
    </row>
    <row r="6" spans="3:16">
      <c r="D6" t="str">
        <f>VLOOKUP(E6,التكويد!$B$5:$C$23,2,0)</f>
        <v>ساعة فندي</v>
      </c>
      <c r="E6">
        <v>101</v>
      </c>
      <c r="F6" s="80">
        <f>IF($D$2&lt;&gt;التكويد!E6,0,1)*SUMIF(التكويد!C:C,D6,التكويد!D:D)</f>
        <v>80</v>
      </c>
    </row>
    <row r="7" spans="3:16">
      <c r="D7" t="str">
        <f>VLOOKUP(E7,التكويد!$B$5:$C$23,2,0)</f>
        <v>ساعة اوميغا</v>
      </c>
      <c r="E7">
        <v>102</v>
      </c>
      <c r="F7" s="80">
        <f>IF($D$2&lt;&gt;التكويد!E7,0,1)*SUMIF(التكويد!C:C,D7,التكويد!D:D)</f>
        <v>70</v>
      </c>
    </row>
    <row r="8" spans="3:16">
      <c r="D8" t="e">
        <f>VLOOKUP(E8,التكويد!$B$5:$C$23,2,0)</f>
        <v>#N/A</v>
      </c>
      <c r="F8" s="80">
        <f>IF($D$2&lt;&gt;التكويد!E8,0,1)*SUMIF(التكويد!C:C,D8,التكويد!D:D)</f>
        <v>0</v>
      </c>
    </row>
    <row r="9" spans="3:16">
      <c r="D9" t="e">
        <f>VLOOKUP(E9,التكويد!$B$5:$C$23,2,0)</f>
        <v>#N/A</v>
      </c>
      <c r="F9" s="80"/>
      <c r="P9">
        <f>SUMIF(التكويد!N:N,N9,التكويد!O:O)</f>
        <v>0</v>
      </c>
    </row>
    <row r="10" spans="3:16">
      <c r="D10" t="e">
        <f>VLOOKUP(E10,التكويد!$B$5:$C$23,2,0)</f>
        <v>#N/A</v>
      </c>
      <c r="F10" s="80">
        <f>IF($D$2&lt;&gt;التكويد!E10,0,1)*SUMIF(التكويد!C:C,D10,التكويد!D:D)</f>
        <v>0</v>
      </c>
    </row>
    <row r="11" spans="3:16">
      <c r="D11" t="e">
        <f>VLOOKUP(E11,التكويد!$B$5:$C$23,2,0)</f>
        <v>#N/A</v>
      </c>
      <c r="F11" s="80">
        <f>IF($D$2&lt;&gt;التكويد!E11,0,1)*SUMIF(التكويد!C:C,D11,التكويد!D:D)</f>
        <v>0</v>
      </c>
      <c r="N11" s="80">
        <f>IF($D$2&lt;&gt;التكويد!O11,0,1)*SUMIF(التكويد!M:M,M11,التكويد!N:N)</f>
        <v>0</v>
      </c>
      <c r="O11" s="80">
        <f>IF($D$2&lt;&gt;التكويد!P11,0,1)*SUMIF(التكويد!N:N,N11,التكويد!O:O)</f>
        <v>0</v>
      </c>
    </row>
    <row r="12" spans="3:16">
      <c r="D12" t="e">
        <f>VLOOKUP(E12,التكويد!$B$5:$C$23,2,0)</f>
        <v>#N/A</v>
      </c>
      <c r="F12" s="80">
        <f>IF($D$2&lt;&gt;التكويد!E12,0,1)*SUMIF(التكويد!C:C,D12,التكويد!D:D)</f>
        <v>0</v>
      </c>
    </row>
    <row r="13" spans="3:16">
      <c r="D13" t="e">
        <f>VLOOKUP(E13,التكويد!$B$5:$C$23,2,0)</f>
        <v>#N/A</v>
      </c>
      <c r="F13" s="80">
        <f>IF($D$2&lt;&gt;التكويد!E13,0,1)*SUMIF(التكويد!C:C,D13,التكويد!D:D)</f>
        <v>0</v>
      </c>
      <c r="L13" t="e">
        <f>INDEX(التكويد!B5:D8,K13,1)</f>
        <v>#VALUE!</v>
      </c>
      <c r="M13" t="e">
        <f>INDEX(التكويد!B5:D8,K13,2)</f>
        <v>#VALUE!</v>
      </c>
      <c r="N13" t="e">
        <f>INDEX(التكويد!B5:D8,K13,3)</f>
        <v>#VALUE!</v>
      </c>
    </row>
    <row r="14" spans="3:16">
      <c r="D14" t="e">
        <f>VLOOKUP(E14,التكويد!$B$5:$C$23,2,0)</f>
        <v>#N/A</v>
      </c>
      <c r="F14" s="80">
        <f>IF($D$2&lt;&gt;التكويد!E14,0,1)*SUMIF(التكويد!C:C,D14,التكويد!D:D)</f>
        <v>0</v>
      </c>
    </row>
    <row r="15" spans="3:16">
      <c r="C15" s="83">
        <v>1</v>
      </c>
      <c r="D15" s="83" t="e">
        <f>IF($D$2&lt;&gt;التكويد!C15,0,1)*SUMIF(التكويد!A:A,B15,التكويد!B:B)*SUMIF(التكويد!#REF!,B15,التكويد!A5:A11)</f>
        <v>#REF!</v>
      </c>
      <c r="E15" s="83">
        <v>201</v>
      </c>
      <c r="F15" s="83">
        <f>IF($D$2&lt;&gt;التكويد!E11,0,1)*SUMIF(التكويد!C:C,D15,التكويد!D:D)</f>
        <v>0</v>
      </c>
    </row>
    <row r="16" spans="3:16">
      <c r="D16" t="e">
        <f>VLOOKUP(E16,التكويد!$B$5:$C$23,2,0)</f>
        <v>#N/A</v>
      </c>
      <c r="F16" s="81">
        <f>IF($D$2=التكويد!$E$5,0,1)*SUMIF(التكويد!C:C,D16,التكويد!D:D)</f>
        <v>0</v>
      </c>
    </row>
    <row r="17" spans="4:6">
      <c r="D17" t="str">
        <f>IF(E17&lt;&gt;"",VLOOKUP(E17,التكويد!$B$5:$C$23,2,0),"")</f>
        <v/>
      </c>
      <c r="F17" s="81">
        <f>IF($D$2=التكويد!$E$5,0,1)*SUMIF(التكويد!C:C,D17,التكويد!D:D)</f>
        <v>0</v>
      </c>
    </row>
    <row r="18" spans="4:6">
      <c r="F18">
        <f>SUMIF(التكويد!C:C,D18,التكويد!D:D)</f>
        <v>0</v>
      </c>
    </row>
    <row r="20" spans="4:6">
      <c r="F20" s="104"/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 codeName="ورقة7"/>
  <dimension ref="A1:G26"/>
  <sheetViews>
    <sheetView rightToLeft="1" workbookViewId="0">
      <selection activeCell="A3" sqref="A3"/>
    </sheetView>
  </sheetViews>
  <sheetFormatPr defaultRowHeight="15"/>
  <cols>
    <col min="1" max="1" width="19.7109375" customWidth="1"/>
    <col min="2" max="2" width="12.5703125" bestFit="1" customWidth="1"/>
    <col min="4" max="4" width="12" bestFit="1" customWidth="1"/>
    <col min="5" max="5" width="13.7109375" customWidth="1"/>
  </cols>
  <sheetData>
    <row r="1" spans="1:7" ht="21">
      <c r="A1" s="2"/>
      <c r="B1" s="3"/>
      <c r="C1" s="3"/>
      <c r="D1" s="4"/>
      <c r="E1" s="4"/>
      <c r="F1" s="4"/>
      <c r="G1" s="4"/>
    </row>
    <row r="2" spans="1:7">
      <c r="A2" s="5"/>
      <c r="B2" s="6"/>
      <c r="C2" s="6"/>
      <c r="D2" s="7" t="s">
        <v>35</v>
      </c>
      <c r="E2" s="8" t="s">
        <v>36</v>
      </c>
      <c r="G2" s="6"/>
    </row>
    <row r="3" spans="1:7">
      <c r="A3" s="5"/>
      <c r="B3" s="6"/>
      <c r="C3" s="6"/>
      <c r="D3" s="7" t="s">
        <v>38</v>
      </c>
      <c r="E3" s="8" t="s">
        <v>39</v>
      </c>
      <c r="G3" s="6"/>
    </row>
    <row r="4" spans="1:7">
      <c r="A4" s="5"/>
      <c r="B4" s="6"/>
      <c r="C4" s="6"/>
      <c r="D4" s="7" t="s">
        <v>41</v>
      </c>
      <c r="E4" s="87" t="s">
        <v>42</v>
      </c>
      <c r="F4" s="87"/>
      <c r="G4" s="6"/>
    </row>
    <row r="5" spans="1:7">
      <c r="A5" s="6"/>
      <c r="B5" s="6"/>
      <c r="C5" s="6"/>
      <c r="D5" s="6"/>
      <c r="E5" s="9"/>
      <c r="F5" s="6"/>
      <c r="G5" s="6"/>
    </row>
    <row r="6" spans="1:7" ht="18.75">
      <c r="A6" s="10" t="s">
        <v>43</v>
      </c>
      <c r="B6" s="6"/>
      <c r="C6" s="6"/>
      <c r="D6" s="6"/>
      <c r="E6" s="9"/>
      <c r="F6" s="6"/>
      <c r="G6" s="6"/>
    </row>
    <row r="7" spans="1:7">
      <c r="A7" s="6"/>
      <c r="B7" s="6"/>
      <c r="C7" s="6"/>
      <c r="D7" s="6"/>
      <c r="E7" s="9"/>
      <c r="F7" s="6"/>
      <c r="G7" s="6"/>
    </row>
    <row r="8" spans="1:7">
      <c r="A8" s="7" t="s">
        <v>44</v>
      </c>
      <c r="B8" s="11" t="s">
        <v>45</v>
      </c>
      <c r="C8" s="12"/>
      <c r="D8" s="7" t="s">
        <v>46</v>
      </c>
      <c r="E8" s="11" t="s">
        <v>47</v>
      </c>
      <c r="G8" s="13"/>
    </row>
    <row r="9" spans="1:7">
      <c r="A9" s="7" t="s">
        <v>48</v>
      </c>
      <c r="B9" s="14">
        <f ca="1">TODAY()</f>
        <v>41418</v>
      </c>
      <c r="C9" s="15"/>
      <c r="D9" s="6"/>
      <c r="E9" s="11" t="s">
        <v>49</v>
      </c>
      <c r="G9" s="13"/>
    </row>
    <row r="10" spans="1:7">
      <c r="A10" s="7" t="s">
        <v>50</v>
      </c>
      <c r="B10" s="11">
        <v>5</v>
      </c>
      <c r="C10" s="12"/>
      <c r="D10" s="6"/>
      <c r="E10" s="11" t="s">
        <v>34</v>
      </c>
      <c r="G10" s="13"/>
    </row>
    <row r="11" spans="1:7">
      <c r="A11" s="6"/>
      <c r="B11" s="6"/>
      <c r="C11" s="6"/>
      <c r="D11" s="6"/>
      <c r="E11" s="11" t="s">
        <v>37</v>
      </c>
      <c r="G11" s="13"/>
    </row>
    <row r="12" spans="1:7">
      <c r="A12" s="6"/>
      <c r="B12" s="6"/>
      <c r="C12" s="6"/>
      <c r="D12" s="6"/>
      <c r="E12" s="11" t="s">
        <v>40</v>
      </c>
      <c r="G12" s="13"/>
    </row>
    <row r="13" spans="1:7">
      <c r="A13" s="4"/>
      <c r="B13" s="4"/>
      <c r="C13" s="4"/>
      <c r="D13" s="4"/>
      <c r="E13" s="4"/>
      <c r="F13" s="4"/>
      <c r="G13" s="4"/>
    </row>
    <row r="14" spans="1:7">
      <c r="A14" s="16" t="s">
        <v>20</v>
      </c>
      <c r="B14" s="16" t="s">
        <v>51</v>
      </c>
      <c r="C14" s="16" t="s">
        <v>52</v>
      </c>
      <c r="D14" s="16" t="s">
        <v>53</v>
      </c>
      <c r="E14" s="16" t="s">
        <v>54</v>
      </c>
      <c r="F14" s="16" t="s">
        <v>55</v>
      </c>
      <c r="G14" s="16" t="s">
        <v>56</v>
      </c>
    </row>
    <row r="15" spans="1:7">
      <c r="A15" s="17"/>
      <c r="B15" s="18"/>
      <c r="C15" s="18"/>
      <c r="D15" s="18"/>
      <c r="E15" s="19"/>
      <c r="F15" s="19"/>
      <c r="G15" s="20">
        <f>[المبلغ]-[الدفع]</f>
        <v>0</v>
      </c>
    </row>
    <row r="16" spans="1:7">
      <c r="A16" s="21"/>
      <c r="B16" s="4"/>
      <c r="C16" s="4"/>
      <c r="D16" s="4"/>
      <c r="E16" s="22"/>
      <c r="F16" s="23" t="s">
        <v>57</v>
      </c>
      <c r="G16" s="24">
        <f>SUBTOTAL(109,[الميزانية])</f>
        <v>0</v>
      </c>
    </row>
    <row r="17" spans="1:7">
      <c r="A17" s="7" t="s">
        <v>58</v>
      </c>
      <c r="B17" s="25"/>
      <c r="C17" s="26"/>
      <c r="D17" s="26"/>
      <c r="E17" s="6"/>
      <c r="F17" s="4"/>
      <c r="G17" s="4"/>
    </row>
    <row r="18" spans="1:7">
      <c r="A18" s="7" t="s">
        <v>59</v>
      </c>
      <c r="B18" s="25"/>
      <c r="C18" s="6"/>
      <c r="D18" s="6"/>
      <c r="E18" s="6"/>
      <c r="F18" s="4"/>
      <c r="G18" s="4"/>
    </row>
    <row r="19" spans="1:7">
      <c r="A19" s="6"/>
      <c r="B19" s="6"/>
      <c r="C19" s="6"/>
      <c r="D19" s="6"/>
      <c r="E19" s="6"/>
      <c r="F19" s="4"/>
      <c r="G19" s="4"/>
    </row>
    <row r="20" spans="1:7">
      <c r="A20" s="27" t="s">
        <v>60</v>
      </c>
      <c r="B20" s="28"/>
      <c r="C20" s="28"/>
      <c r="D20" s="29"/>
      <c r="E20" s="6"/>
      <c r="F20" s="4"/>
      <c r="G20" s="4"/>
    </row>
    <row r="21" spans="1:7">
      <c r="A21" s="30" t="s">
        <v>61</v>
      </c>
      <c r="B21" s="31" t="s">
        <v>62</v>
      </c>
      <c r="C21" s="31"/>
      <c r="D21" s="32"/>
      <c r="E21" s="6"/>
      <c r="F21" s="4"/>
      <c r="G21" s="4"/>
    </row>
    <row r="22" spans="1:7">
      <c r="A22" s="30" t="s">
        <v>50</v>
      </c>
      <c r="B22" s="31">
        <f>B10</f>
        <v>5</v>
      </c>
      <c r="C22" s="31"/>
      <c r="D22" s="32"/>
      <c r="E22" s="6"/>
      <c r="F22" s="4"/>
      <c r="G22" s="4"/>
    </row>
    <row r="23" spans="1:7">
      <c r="A23" s="33" t="s">
        <v>44</v>
      </c>
      <c r="B23" s="34" t="str">
        <f>B8</f>
        <v>أدخل رقم البيان</v>
      </c>
      <c r="C23" s="34"/>
      <c r="D23" s="35"/>
      <c r="E23" s="6"/>
      <c r="F23" s="4"/>
      <c r="G23" s="4"/>
    </row>
    <row r="24" spans="1:7">
      <c r="A24" s="33" t="s">
        <v>48</v>
      </c>
      <c r="B24" s="36">
        <f ca="1">B9</f>
        <v>41418</v>
      </c>
      <c r="C24" s="36"/>
      <c r="D24" s="35"/>
      <c r="E24" s="6"/>
      <c r="F24" s="4"/>
      <c r="G24" s="4"/>
    </row>
    <row r="25" spans="1:7">
      <c r="A25" s="33" t="s">
        <v>63</v>
      </c>
      <c r="B25" s="37">
        <f>الجدول16[[#Totals],[الميزانية]]</f>
        <v>0</v>
      </c>
      <c r="C25" s="37"/>
      <c r="D25" s="35"/>
      <c r="E25" s="6"/>
      <c r="F25" s="4"/>
      <c r="G25" s="4"/>
    </row>
    <row r="26" spans="1:7">
      <c r="A26" s="38" t="s">
        <v>64</v>
      </c>
      <c r="B26" s="39"/>
      <c r="C26" s="39"/>
      <c r="D26" s="40"/>
      <c r="E26" s="6"/>
      <c r="F26" s="4"/>
      <c r="G26" s="4"/>
    </row>
  </sheetData>
  <mergeCells count="1">
    <mergeCell ref="E4:F4"/>
  </mergeCells>
  <printOptions horizontalCentered="1"/>
  <pageMargins left="0.70866141732283472" right="0.70866141732283472" top="0.55118110236220474" bottom="0.55118110236220474" header="0.31496062992125984" footer="0.31496062992125984"/>
  <pageSetup paperSize="9" scale="90" orientation="portrait" r:id="rId1"/>
  <headerFooter scaleWithDoc="0"/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>
  <sheetPr codeName="ورقة8"/>
  <dimension ref="A1:G26"/>
  <sheetViews>
    <sheetView rightToLeft="1" workbookViewId="0">
      <selection activeCell="B2" sqref="B2"/>
    </sheetView>
  </sheetViews>
  <sheetFormatPr defaultRowHeight="15"/>
  <cols>
    <col min="2" max="2" width="10" customWidth="1"/>
    <col min="3" max="3" width="25.28515625" customWidth="1"/>
    <col min="4" max="4" width="7.7109375" bestFit="1" customWidth="1"/>
  </cols>
  <sheetData>
    <row r="1" spans="1:7" ht="27">
      <c r="A1" s="41"/>
    </row>
    <row r="2" spans="1:7" ht="27">
      <c r="A2" s="41"/>
    </row>
    <row r="3" spans="1:7">
      <c r="A3" s="42" t="s">
        <v>65</v>
      </c>
    </row>
    <row r="4" spans="1:7" ht="16.5" thickBot="1">
      <c r="A4" s="43" t="s">
        <v>66</v>
      </c>
    </row>
    <row r="5" spans="1:7" ht="15.75" customHeight="1" thickBot="1">
      <c r="A5" s="91" t="s">
        <v>67</v>
      </c>
      <c r="B5" s="91"/>
      <c r="C5" s="91"/>
      <c r="D5" s="91"/>
      <c r="E5" s="101" t="s">
        <v>68</v>
      </c>
      <c r="F5" s="102"/>
    </row>
    <row r="6" spans="1:7" ht="15" customHeight="1">
      <c r="A6" s="97" t="s">
        <v>69</v>
      </c>
      <c r="B6" s="92" t="s">
        <v>70</v>
      </c>
      <c r="C6" s="92"/>
      <c r="D6" s="93"/>
      <c r="E6" s="97" t="s">
        <v>78</v>
      </c>
      <c r="F6" s="95" t="s">
        <v>79</v>
      </c>
      <c r="G6" s="63"/>
    </row>
    <row r="7" spans="1:7" ht="15.75" thickBot="1">
      <c r="A7" s="98"/>
      <c r="B7" s="90"/>
      <c r="C7" s="90"/>
      <c r="D7" s="94"/>
      <c r="E7" s="97"/>
      <c r="F7" s="96"/>
      <c r="G7" s="63"/>
    </row>
    <row r="8" spans="1:7" ht="34.5" thickBot="1">
      <c r="A8" s="71" t="s">
        <v>71</v>
      </c>
      <c r="B8" s="72" t="s">
        <v>72</v>
      </c>
      <c r="C8" s="70"/>
      <c r="D8" s="69"/>
      <c r="E8" s="100" t="s">
        <v>73</v>
      </c>
      <c r="F8" s="64" t="s">
        <v>74</v>
      </c>
    </row>
    <row r="9" spans="1:7" ht="45.75" thickBot="1">
      <c r="A9" s="99" t="s">
        <v>73</v>
      </c>
      <c r="B9" s="90" t="s">
        <v>74</v>
      </c>
      <c r="C9" s="90"/>
      <c r="D9" s="68"/>
      <c r="E9" s="100"/>
      <c r="F9" s="44" t="s">
        <v>75</v>
      </c>
      <c r="G9" s="65"/>
    </row>
    <row r="10" spans="1:7" ht="45">
      <c r="A10" s="96"/>
      <c r="B10" s="45" t="s">
        <v>75</v>
      </c>
      <c r="E10" s="46" t="s">
        <v>76</v>
      </c>
      <c r="F10" s="44" t="s">
        <v>77</v>
      </c>
      <c r="G10" s="65"/>
    </row>
    <row r="11" spans="1:7" ht="22.5">
      <c r="A11" s="46" t="s">
        <v>80</v>
      </c>
      <c r="B11" s="45" t="s">
        <v>65</v>
      </c>
      <c r="E11" s="46" t="s">
        <v>85</v>
      </c>
      <c r="F11" s="44" t="s">
        <v>65</v>
      </c>
      <c r="G11" s="65"/>
    </row>
    <row r="12" spans="1:7" ht="22.5">
      <c r="A12" s="46" t="s">
        <v>81</v>
      </c>
      <c r="B12" s="45" t="s">
        <v>82</v>
      </c>
      <c r="E12" s="46" t="s">
        <v>86</v>
      </c>
      <c r="F12" s="64" t="s">
        <v>87</v>
      </c>
    </row>
    <row r="13" spans="1:7" ht="23.25" thickBot="1">
      <c r="A13" s="47" t="s">
        <v>83</v>
      </c>
      <c r="B13" s="48" t="s">
        <v>84</v>
      </c>
      <c r="E13" s="47" t="s">
        <v>88</v>
      </c>
      <c r="F13" s="66" t="s">
        <v>84</v>
      </c>
    </row>
    <row r="14" spans="1:7" ht="15.75" thickBot="1">
      <c r="A14" s="49"/>
    </row>
    <row r="15" spans="1:7" ht="23.25" thickBot="1">
      <c r="A15" s="50" t="s">
        <v>89</v>
      </c>
      <c r="B15" s="51" t="s">
        <v>90</v>
      </c>
      <c r="C15" s="52" t="s">
        <v>53</v>
      </c>
      <c r="D15" s="52" t="s">
        <v>3</v>
      </c>
      <c r="E15" s="52" t="s">
        <v>91</v>
      </c>
      <c r="F15" s="52" t="s">
        <v>92</v>
      </c>
      <c r="G15" s="65"/>
    </row>
    <row r="16" spans="1:7" ht="15.75" thickBot="1">
      <c r="A16" s="53"/>
      <c r="B16" s="54"/>
      <c r="C16" s="55"/>
      <c r="D16" s="56"/>
      <c r="E16" s="56"/>
      <c r="F16" s="56"/>
      <c r="G16" s="65"/>
    </row>
    <row r="17" spans="1:7" ht="15.75" thickBot="1">
      <c r="A17" s="53"/>
      <c r="B17" s="54"/>
      <c r="C17" s="55"/>
      <c r="D17" s="56"/>
      <c r="E17" s="56"/>
      <c r="F17" s="56"/>
      <c r="G17" s="65"/>
    </row>
    <row r="18" spans="1:7" ht="15.75" thickBot="1">
      <c r="A18" s="53"/>
      <c r="B18" s="54"/>
      <c r="C18" s="55"/>
      <c r="D18" s="56"/>
      <c r="E18" s="56"/>
      <c r="F18" s="67"/>
    </row>
    <row r="19" spans="1:7" ht="15.75" thickBot="1">
      <c r="A19" s="53"/>
      <c r="B19" s="54"/>
      <c r="C19" s="55"/>
      <c r="D19" s="56"/>
      <c r="E19" s="56"/>
      <c r="F19" s="56"/>
      <c r="G19" s="65"/>
    </row>
    <row r="20" spans="1:7" ht="15.75" thickBot="1">
      <c r="A20" s="53"/>
      <c r="B20" s="54"/>
      <c r="C20" s="55"/>
      <c r="D20" s="56"/>
      <c r="E20" s="56"/>
      <c r="F20" s="56"/>
      <c r="G20" s="65"/>
    </row>
    <row r="21" spans="1:7" ht="15.75" thickBot="1">
      <c r="A21" s="53"/>
      <c r="B21" s="54"/>
      <c r="C21" s="55"/>
      <c r="D21" s="56"/>
      <c r="E21" s="56"/>
      <c r="F21" s="56"/>
      <c r="G21" s="65"/>
    </row>
    <row r="22" spans="1:7" ht="15.75" thickBot="1">
      <c r="A22" s="53"/>
      <c r="B22" s="54"/>
      <c r="C22" s="55"/>
      <c r="D22" s="56"/>
      <c r="E22" s="56"/>
      <c r="F22" s="67"/>
    </row>
    <row r="23" spans="1:7" ht="15.75" thickBot="1">
      <c r="A23" s="57"/>
      <c r="B23" s="58"/>
      <c r="C23" s="58"/>
      <c r="D23" s="58"/>
      <c r="E23" s="59" t="s">
        <v>23</v>
      </c>
      <c r="F23" s="56"/>
      <c r="G23" s="65"/>
    </row>
    <row r="24" spans="1:7" ht="15.75" thickBot="1">
      <c r="A24" s="57"/>
      <c r="B24" s="58"/>
      <c r="C24" s="58"/>
      <c r="D24" s="58"/>
      <c r="E24" s="60" t="s">
        <v>91</v>
      </c>
      <c r="F24" s="67"/>
    </row>
    <row r="25" spans="1:7" ht="15.75" thickBot="1">
      <c r="A25" s="61"/>
      <c r="B25" s="62"/>
      <c r="C25" s="62"/>
      <c r="D25" s="88" t="s">
        <v>93</v>
      </c>
      <c r="E25" s="89"/>
      <c r="F25" s="62"/>
    </row>
    <row r="26" spans="1:7">
      <c r="A26" s="42" t="s">
        <v>94</v>
      </c>
    </row>
  </sheetData>
  <mergeCells count="10">
    <mergeCell ref="D25:E25"/>
    <mergeCell ref="B9:C9"/>
    <mergeCell ref="A5:D5"/>
    <mergeCell ref="B6:D7"/>
    <mergeCell ref="F6:F7"/>
    <mergeCell ref="A6:A7"/>
    <mergeCell ref="A9:A10"/>
    <mergeCell ref="E6:E7"/>
    <mergeCell ref="E8:E9"/>
    <mergeCell ref="E5:F5"/>
  </mergeCell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 codeName="ورقة9"/>
  <dimension ref="J5:O20"/>
  <sheetViews>
    <sheetView rightToLeft="1" workbookViewId="0"/>
  </sheetViews>
  <sheetFormatPr defaultRowHeight="15"/>
  <sheetData>
    <row r="5" spans="10:15">
      <c r="K5" s="103" t="s">
        <v>99</v>
      </c>
      <c r="L5" s="103"/>
      <c r="M5" s="103" t="s">
        <v>104</v>
      </c>
      <c r="N5" s="103"/>
    </row>
    <row r="6" spans="10:15">
      <c r="J6" t="s">
        <v>103</v>
      </c>
      <c r="K6" t="s">
        <v>100</v>
      </c>
      <c r="L6" t="s">
        <v>101</v>
      </c>
      <c r="M6" t="s">
        <v>101</v>
      </c>
      <c r="N6" t="s">
        <v>100</v>
      </c>
      <c r="O6" t="s">
        <v>102</v>
      </c>
    </row>
    <row r="7" spans="10:15">
      <c r="J7">
        <v>111</v>
      </c>
      <c r="K7">
        <v>9000</v>
      </c>
      <c r="L7">
        <v>10</v>
      </c>
      <c r="M7">
        <v>5</v>
      </c>
      <c r="N7">
        <v>10000</v>
      </c>
      <c r="O7">
        <f>L7-M7</f>
        <v>5</v>
      </c>
    </row>
    <row r="8" spans="10:15">
      <c r="J8">
        <v>45</v>
      </c>
      <c r="K8">
        <v>5000</v>
      </c>
      <c r="L8">
        <v>5</v>
      </c>
      <c r="M8">
        <v>1</v>
      </c>
      <c r="N8">
        <v>200</v>
      </c>
      <c r="O8">
        <f t="shared" ref="O8:O19" si="0">L8-M8</f>
        <v>4</v>
      </c>
    </row>
    <row r="9" spans="10:15">
      <c r="O9">
        <f t="shared" si="0"/>
        <v>0</v>
      </c>
    </row>
    <row r="10" spans="10:15">
      <c r="O10">
        <f t="shared" si="0"/>
        <v>0</v>
      </c>
    </row>
    <row r="11" spans="10:15">
      <c r="O11">
        <f t="shared" si="0"/>
        <v>0</v>
      </c>
    </row>
    <row r="12" spans="10:15">
      <c r="O12">
        <f t="shared" si="0"/>
        <v>0</v>
      </c>
    </row>
    <row r="13" spans="10:15">
      <c r="O13">
        <f t="shared" si="0"/>
        <v>0</v>
      </c>
    </row>
    <row r="14" spans="10:15">
      <c r="O14">
        <f t="shared" si="0"/>
        <v>0</v>
      </c>
    </row>
    <row r="15" spans="10:15">
      <c r="O15">
        <f t="shared" si="0"/>
        <v>0</v>
      </c>
    </row>
    <row r="16" spans="10:15">
      <c r="O16">
        <f t="shared" si="0"/>
        <v>0</v>
      </c>
    </row>
    <row r="17" spans="11:15">
      <c r="O17">
        <f t="shared" si="0"/>
        <v>0</v>
      </c>
    </row>
    <row r="18" spans="11:15">
      <c r="O18">
        <f t="shared" si="0"/>
        <v>0</v>
      </c>
    </row>
    <row r="19" spans="11:15">
      <c r="O19">
        <f t="shared" si="0"/>
        <v>0</v>
      </c>
    </row>
    <row r="20" spans="11:15">
      <c r="K20">
        <f>SUM(K7:K19)</f>
        <v>14000</v>
      </c>
      <c r="N20">
        <f>SUM(N7:N19)</f>
        <v>10200</v>
      </c>
      <c r="O20">
        <f>SUM(O7:O19)</f>
        <v>9</v>
      </c>
    </row>
  </sheetData>
  <mergeCells count="2">
    <mergeCell ref="K5:L5"/>
    <mergeCell ref="M5:N5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3:M32"/>
  <sheetViews>
    <sheetView rightToLeft="1" workbookViewId="0"/>
  </sheetViews>
  <sheetFormatPr defaultRowHeight="15"/>
  <cols>
    <col min="1" max="1" width="4.140625" customWidth="1"/>
    <col min="2" max="2" width="4.28515625" bestFit="1" customWidth="1"/>
    <col min="3" max="3" width="23.5703125" customWidth="1"/>
    <col min="4" max="4" width="16.7109375" customWidth="1"/>
    <col min="5" max="5" width="19.42578125" customWidth="1"/>
    <col min="6" max="6" width="26" customWidth="1"/>
    <col min="8" max="8" width="11.7109375" bestFit="1" customWidth="1"/>
    <col min="10" max="10" width="10" bestFit="1" customWidth="1"/>
  </cols>
  <sheetData>
    <row r="3" spans="1:13" ht="15.75" thickBot="1">
      <c r="C3" s="63"/>
    </row>
    <row r="4" spans="1:13" ht="15.75" thickBot="1">
      <c r="A4" s="77" t="s">
        <v>30</v>
      </c>
      <c r="B4" s="77" t="s">
        <v>28</v>
      </c>
      <c r="C4" s="77" t="s">
        <v>1</v>
      </c>
      <c r="D4" s="77" t="s">
        <v>31</v>
      </c>
      <c r="E4" s="77" t="s">
        <v>32</v>
      </c>
      <c r="F4" s="77" t="s">
        <v>33</v>
      </c>
    </row>
    <row r="5" spans="1:13" ht="15.75" thickBot="1">
      <c r="A5" s="78"/>
      <c r="B5" s="78">
        <v>101</v>
      </c>
      <c r="C5" s="78" t="str">
        <f>VLOOKUP(B5,'كرت الصنف'!$M$10:$N$16,2,0)</f>
        <v>ساعة فندي</v>
      </c>
      <c r="D5" s="78">
        <v>55</v>
      </c>
      <c r="E5" s="78" t="s">
        <v>14</v>
      </c>
      <c r="F5" s="78"/>
    </row>
    <row r="6" spans="1:13" ht="15.75" thickBot="1">
      <c r="A6" s="78"/>
      <c r="B6" s="78">
        <v>200</v>
      </c>
      <c r="C6" s="78" t="str">
        <f>VLOOKUP(B6,'كرت الصنف'!$M$10:$N$16,2,0)</f>
        <v>عطر بلاك اوركيد</v>
      </c>
      <c r="D6" s="78">
        <v>44</v>
      </c>
      <c r="E6" s="78" t="s">
        <v>14</v>
      </c>
      <c r="F6" s="78"/>
    </row>
    <row r="7" spans="1:13" ht="15.75" thickBot="1">
      <c r="A7" s="78"/>
      <c r="B7" s="78">
        <v>100</v>
      </c>
      <c r="C7" s="78" t="str">
        <f>VLOOKUP(B7,'كرت الصنف'!$M$10:$N$16,2,0)</f>
        <v xml:space="preserve">ساعة رولكس </v>
      </c>
      <c r="D7" s="78">
        <v>10</v>
      </c>
      <c r="E7" s="78" t="s">
        <v>14</v>
      </c>
      <c r="F7" s="78"/>
    </row>
    <row r="8" spans="1:13" ht="15.75" thickBot="1">
      <c r="A8" s="78"/>
      <c r="B8" s="78">
        <v>102</v>
      </c>
      <c r="C8" s="78" t="str">
        <f>VLOOKUP(B8,'كرت الصنف'!$M$10:$N$16,2,0)</f>
        <v>ساعة اوميغا</v>
      </c>
      <c r="D8" s="78">
        <v>12</v>
      </c>
      <c r="E8" s="78" t="s">
        <v>14</v>
      </c>
      <c r="F8" s="78"/>
    </row>
    <row r="9" spans="1:13" ht="15.75" thickBot="1">
      <c r="A9" s="78" t="str">
        <f t="shared" ref="A9:A17" si="0">IF(B9&lt;&gt;"",A8+1,"")</f>
        <v/>
      </c>
      <c r="B9" s="78"/>
      <c r="C9" s="78" t="e">
        <f>VLOOKUP(B9,'كرت الصنف'!$M$10:$N$16,2,0)</f>
        <v>#N/A</v>
      </c>
      <c r="D9" s="78"/>
      <c r="E9" s="78"/>
      <c r="F9" s="78"/>
      <c r="K9" s="75"/>
      <c r="L9" s="75"/>
    </row>
    <row r="10" spans="1:13" ht="15.75" thickBot="1">
      <c r="A10" s="78" t="str">
        <f t="shared" si="0"/>
        <v/>
      </c>
      <c r="B10" s="78"/>
      <c r="C10" s="78" t="e">
        <f>VLOOKUP(B10,'كرت الصنف'!$M$10:$N$16,2,0)</f>
        <v>#N/A</v>
      </c>
      <c r="D10" s="78"/>
      <c r="E10" s="78"/>
      <c r="F10" s="78"/>
      <c r="K10" s="76"/>
      <c r="L10" s="76"/>
    </row>
    <row r="11" spans="1:13" ht="15.75" thickBot="1">
      <c r="A11" s="78" t="str">
        <f t="shared" si="0"/>
        <v/>
      </c>
      <c r="B11" s="78"/>
      <c r="C11" s="78" t="e">
        <f>VLOOKUP(B11,'كرت الصنف'!$M$10:$N$16,2,0)</f>
        <v>#N/A</v>
      </c>
      <c r="D11" s="78"/>
      <c r="E11" s="78"/>
      <c r="F11" s="78"/>
    </row>
    <row r="12" spans="1:13" ht="15.75" thickBot="1">
      <c r="A12" s="78" t="str">
        <f t="shared" si="0"/>
        <v/>
      </c>
      <c r="B12" s="78"/>
      <c r="C12" s="78" t="e">
        <f>VLOOKUP(B12,'كرت الصنف'!$M$10:$N$16,2,0)</f>
        <v>#N/A</v>
      </c>
      <c r="D12" s="78"/>
      <c r="E12" s="78"/>
      <c r="F12" s="78"/>
    </row>
    <row r="13" spans="1:13" ht="15.75" thickBot="1">
      <c r="A13" s="78" t="str">
        <f t="shared" si="0"/>
        <v/>
      </c>
      <c r="B13" s="78"/>
      <c r="C13" s="78" t="e">
        <f>VLOOKUP(B13,'كرت الصنف'!$M$10:$N$16,2,0)</f>
        <v>#N/A</v>
      </c>
      <c r="D13" s="78"/>
      <c r="E13" s="78"/>
      <c r="F13" s="78"/>
    </row>
    <row r="14" spans="1:13" ht="15.75" thickBot="1">
      <c r="A14" s="78" t="str">
        <f t="shared" si="0"/>
        <v/>
      </c>
      <c r="B14" s="78"/>
      <c r="C14" s="78" t="e">
        <f>VLOOKUP(B14,'كرت الصنف'!$M$10:$N$16,2,0)</f>
        <v>#N/A</v>
      </c>
      <c r="D14" s="78"/>
      <c r="E14" s="78"/>
      <c r="F14" s="78"/>
    </row>
    <row r="15" spans="1:13" ht="15.75" thickBot="1">
      <c r="A15" s="78" t="str">
        <f t="shared" si="0"/>
        <v/>
      </c>
      <c r="B15" s="78"/>
      <c r="C15" s="78" t="e">
        <f>VLOOKUP(B15,'كرت الصنف'!$M$10:$N$16,2,0)</f>
        <v>#N/A</v>
      </c>
      <c r="D15" s="78"/>
      <c r="E15" s="78"/>
      <c r="F15" s="78"/>
      <c r="M15" t="str">
        <f>IF(E5&lt;&gt;"عطور","عطور","")</f>
        <v>عطور</v>
      </c>
    </row>
    <row r="16" spans="1:13" ht="15.75" thickBot="1">
      <c r="A16" s="78" t="str">
        <f t="shared" si="0"/>
        <v/>
      </c>
      <c r="B16" s="78"/>
      <c r="C16" s="78" t="e">
        <f>VLOOKUP(B16,'كرت الصنف'!$M$10:$N$16,2,0)</f>
        <v>#N/A</v>
      </c>
      <c r="D16" s="78"/>
      <c r="E16" s="78"/>
      <c r="F16" s="78"/>
    </row>
    <row r="17" spans="1:6" ht="15.75" thickBot="1">
      <c r="A17" s="78" t="str">
        <f t="shared" si="0"/>
        <v/>
      </c>
      <c r="B17" s="78"/>
      <c r="C17" s="78" t="e">
        <f>VLOOKUP(B17,'كرت الصنف'!M23:N28,2,0)</f>
        <v>#N/A</v>
      </c>
      <c r="D17" s="78"/>
      <c r="E17" s="78"/>
      <c r="F17" s="78"/>
    </row>
    <row r="18" spans="1:6" ht="15.75" thickBot="1">
      <c r="A18" s="78"/>
      <c r="B18" s="78"/>
      <c r="C18" s="78"/>
      <c r="D18" s="78"/>
      <c r="E18" s="78"/>
      <c r="F18" s="78"/>
    </row>
    <row r="19" spans="1:6" ht="15.75" thickBot="1">
      <c r="A19" s="78"/>
      <c r="B19" s="78"/>
      <c r="C19" s="78"/>
      <c r="D19" s="78"/>
      <c r="E19" s="78"/>
      <c r="F19" s="78"/>
    </row>
    <row r="20" spans="1:6" ht="15.75" thickBot="1">
      <c r="A20" s="78"/>
      <c r="B20" s="78"/>
      <c r="C20" s="78"/>
      <c r="D20" s="78"/>
      <c r="E20" s="78"/>
      <c r="F20" s="78"/>
    </row>
    <row r="21" spans="1:6" ht="15.75" thickBot="1">
      <c r="A21" s="78"/>
      <c r="B21" s="78"/>
      <c r="C21" s="78"/>
      <c r="D21" s="78"/>
      <c r="E21" s="78"/>
      <c r="F21" s="78"/>
    </row>
    <row r="22" spans="1:6" ht="15.75" thickBot="1">
      <c r="A22" s="78"/>
      <c r="B22" s="78"/>
      <c r="C22" s="78"/>
      <c r="D22" s="78"/>
      <c r="E22" s="78"/>
      <c r="F22" s="78"/>
    </row>
    <row r="23" spans="1:6" ht="15.75" thickBot="1">
      <c r="A23" s="78"/>
      <c r="B23" s="78"/>
      <c r="C23" s="78"/>
      <c r="D23" s="78"/>
      <c r="E23" s="78"/>
      <c r="F23" s="78"/>
    </row>
    <row r="26" spans="1:6">
      <c r="B26" s="73" t="s">
        <v>30</v>
      </c>
      <c r="C26" s="73" t="s">
        <v>32</v>
      </c>
    </row>
    <row r="27" spans="1:6">
      <c r="B27" s="74">
        <v>1</v>
      </c>
      <c r="C27" s="74" t="s">
        <v>14</v>
      </c>
    </row>
    <row r="28" spans="1:6">
      <c r="B28" s="74">
        <v>2</v>
      </c>
      <c r="C28" s="74" t="s">
        <v>15</v>
      </c>
    </row>
    <row r="29" spans="1:6">
      <c r="B29" s="74">
        <v>3</v>
      </c>
      <c r="C29" s="74" t="s">
        <v>16</v>
      </c>
    </row>
    <row r="30" spans="1:6">
      <c r="B30" s="74">
        <v>4</v>
      </c>
      <c r="C30" s="74" t="s">
        <v>17</v>
      </c>
    </row>
    <row r="31" spans="1:6">
      <c r="B31" s="74">
        <v>5</v>
      </c>
      <c r="C31" s="74" t="s">
        <v>18</v>
      </c>
    </row>
    <row r="32" spans="1:6">
      <c r="B32" s="74">
        <v>6</v>
      </c>
      <c r="C32" s="74" t="s">
        <v>19</v>
      </c>
    </row>
  </sheetData>
  <dataValidations count="1">
    <dataValidation type="list" allowBlank="1" showInputMessage="1" showErrorMessage="1" errorTitle="تحذير" error="يجب ان تختار من القئمة المنسدلة" prompt="ادخل اسم المخزن المراد السحب منه او الاضافه به" sqref="E5:E23">
      <formula1>$C$27:$C$32</formula1>
    </dataValidation>
  </dataValidation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D5:N45"/>
  <sheetViews>
    <sheetView rightToLeft="1" workbookViewId="0"/>
  </sheetViews>
  <sheetFormatPr defaultRowHeight="15"/>
  <cols>
    <col min="5" max="5" width="40.5703125" customWidth="1"/>
  </cols>
  <sheetData>
    <row r="5" spans="4:8">
      <c r="D5" t="s">
        <v>113</v>
      </c>
      <c r="E5" t="s">
        <v>1</v>
      </c>
      <c r="F5" t="s">
        <v>89</v>
      </c>
      <c r="G5" t="s">
        <v>114</v>
      </c>
    </row>
    <row r="6" spans="4:8">
      <c r="E6" t="s">
        <v>115</v>
      </c>
      <c r="F6">
        <v>10</v>
      </c>
      <c r="G6">
        <v>48</v>
      </c>
      <c r="H6">
        <f>G6*F6</f>
        <v>480</v>
      </c>
    </row>
    <row r="7" spans="4:8">
      <c r="E7" t="s">
        <v>116</v>
      </c>
      <c r="F7">
        <v>3</v>
      </c>
      <c r="G7">
        <v>80</v>
      </c>
      <c r="H7">
        <f t="shared" ref="H7:H45" si="0">G7*F7</f>
        <v>240</v>
      </c>
    </row>
    <row r="8" spans="4:8">
      <c r="E8" t="s">
        <v>117</v>
      </c>
      <c r="F8">
        <v>3</v>
      </c>
      <c r="G8">
        <v>25</v>
      </c>
      <c r="H8">
        <f t="shared" si="0"/>
        <v>75</v>
      </c>
    </row>
    <row r="9" spans="4:8">
      <c r="E9" t="s">
        <v>118</v>
      </c>
      <c r="F9">
        <v>3</v>
      </c>
      <c r="G9">
        <v>25</v>
      </c>
      <c r="H9">
        <f t="shared" si="0"/>
        <v>75</v>
      </c>
    </row>
    <row r="10" spans="4:8">
      <c r="E10" t="s">
        <v>119</v>
      </c>
      <c r="F10">
        <v>3</v>
      </c>
      <c r="G10">
        <v>102</v>
      </c>
      <c r="H10">
        <f t="shared" si="0"/>
        <v>306</v>
      </c>
    </row>
    <row r="11" spans="4:8">
      <c r="E11" t="s">
        <v>120</v>
      </c>
      <c r="F11">
        <v>4</v>
      </c>
      <c r="G11">
        <v>92</v>
      </c>
      <c r="H11">
        <f t="shared" si="0"/>
        <v>368</v>
      </c>
    </row>
    <row r="12" spans="4:8">
      <c r="E12" t="s">
        <v>121</v>
      </c>
      <c r="F12">
        <v>5</v>
      </c>
      <c r="G12">
        <v>23</v>
      </c>
      <c r="H12">
        <f t="shared" si="0"/>
        <v>115</v>
      </c>
    </row>
    <row r="13" spans="4:8">
      <c r="E13" t="s">
        <v>122</v>
      </c>
      <c r="F13">
        <v>15</v>
      </c>
      <c r="G13">
        <v>14</v>
      </c>
      <c r="H13">
        <f t="shared" si="0"/>
        <v>210</v>
      </c>
    </row>
    <row r="14" spans="4:8">
      <c r="E14" t="s">
        <v>123</v>
      </c>
      <c r="F14">
        <v>10</v>
      </c>
      <c r="G14">
        <v>14</v>
      </c>
      <c r="H14">
        <f t="shared" si="0"/>
        <v>140</v>
      </c>
    </row>
    <row r="15" spans="4:8">
      <c r="E15" t="s">
        <v>124</v>
      </c>
      <c r="F15">
        <v>10</v>
      </c>
      <c r="G15">
        <v>17</v>
      </c>
      <c r="H15">
        <f t="shared" si="0"/>
        <v>170</v>
      </c>
    </row>
    <row r="16" spans="4:8">
      <c r="E16" t="s">
        <v>125</v>
      </c>
      <c r="F16">
        <v>100</v>
      </c>
      <c r="G16">
        <v>2</v>
      </c>
      <c r="H16">
        <f t="shared" si="0"/>
        <v>200</v>
      </c>
    </row>
    <row r="17" spans="5:14">
      <c r="E17" t="s">
        <v>126</v>
      </c>
      <c r="F17">
        <v>5</v>
      </c>
      <c r="G17">
        <v>35</v>
      </c>
      <c r="H17">
        <f t="shared" si="0"/>
        <v>175</v>
      </c>
    </row>
    <row r="18" spans="5:14">
      <c r="E18" t="s">
        <v>127</v>
      </c>
      <c r="F18">
        <v>50</v>
      </c>
      <c r="G18">
        <v>13</v>
      </c>
      <c r="H18">
        <f t="shared" si="0"/>
        <v>650</v>
      </c>
    </row>
    <row r="19" spans="5:14">
      <c r="E19" t="s">
        <v>128</v>
      </c>
      <c r="F19">
        <v>40</v>
      </c>
      <c r="G19">
        <v>15</v>
      </c>
      <c r="H19">
        <f t="shared" si="0"/>
        <v>600</v>
      </c>
    </row>
    <row r="20" spans="5:14">
      <c r="E20" t="s">
        <v>129</v>
      </c>
      <c r="F20">
        <v>20</v>
      </c>
      <c r="G20">
        <v>13</v>
      </c>
      <c r="H20">
        <f t="shared" si="0"/>
        <v>260</v>
      </c>
    </row>
    <row r="21" spans="5:14">
      <c r="E21" t="s">
        <v>130</v>
      </c>
      <c r="F21">
        <v>49</v>
      </c>
      <c r="G21">
        <v>10</v>
      </c>
      <c r="H21">
        <f t="shared" si="0"/>
        <v>490</v>
      </c>
    </row>
    <row r="22" spans="5:14">
      <c r="E22" t="s">
        <v>131</v>
      </c>
      <c r="F22">
        <v>5</v>
      </c>
      <c r="G22">
        <v>15</v>
      </c>
      <c r="H22">
        <f t="shared" si="0"/>
        <v>75</v>
      </c>
    </row>
    <row r="23" spans="5:14">
      <c r="E23" t="s">
        <v>132</v>
      </c>
      <c r="F23">
        <v>3</v>
      </c>
      <c r="G23">
        <v>29</v>
      </c>
      <c r="H23">
        <f t="shared" si="0"/>
        <v>87</v>
      </c>
    </row>
    <row r="24" spans="5:14">
      <c r="E24" t="s">
        <v>133</v>
      </c>
      <c r="F24">
        <v>6</v>
      </c>
      <c r="G24">
        <v>41</v>
      </c>
      <c r="H24">
        <f t="shared" si="0"/>
        <v>246</v>
      </c>
    </row>
    <row r="25" spans="5:14">
      <c r="E25" t="s">
        <v>134</v>
      </c>
      <c r="F25">
        <v>15</v>
      </c>
      <c r="G25">
        <v>44</v>
      </c>
      <c r="H25">
        <f t="shared" si="0"/>
        <v>660</v>
      </c>
    </row>
    <row r="26" spans="5:14">
      <c r="E26" t="s">
        <v>135</v>
      </c>
      <c r="F26">
        <v>50</v>
      </c>
      <c r="G26">
        <v>4</v>
      </c>
      <c r="H26">
        <f t="shared" si="0"/>
        <v>200</v>
      </c>
    </row>
    <row r="27" spans="5:14">
      <c r="E27" t="s">
        <v>136</v>
      </c>
      <c r="F27">
        <v>25</v>
      </c>
      <c r="G27">
        <v>3</v>
      </c>
      <c r="H27">
        <f t="shared" si="0"/>
        <v>75</v>
      </c>
      <c r="K27" s="80">
        <v>3.41</v>
      </c>
      <c r="L27" s="82">
        <f>3.75*K27</f>
        <v>12.787500000000001</v>
      </c>
    </row>
    <row r="28" spans="5:14">
      <c r="E28" t="s">
        <v>137</v>
      </c>
      <c r="F28">
        <v>18</v>
      </c>
      <c r="G28">
        <v>17</v>
      </c>
      <c r="H28">
        <f t="shared" si="0"/>
        <v>306</v>
      </c>
    </row>
    <row r="29" spans="5:14">
      <c r="E29" t="s">
        <v>138</v>
      </c>
      <c r="F29">
        <v>3</v>
      </c>
      <c r="G29">
        <v>53</v>
      </c>
      <c r="H29">
        <f t="shared" si="0"/>
        <v>159</v>
      </c>
    </row>
    <row r="30" spans="5:14">
      <c r="E30" t="s">
        <v>139</v>
      </c>
      <c r="F30">
        <v>12</v>
      </c>
      <c r="G30">
        <v>11</v>
      </c>
      <c r="H30">
        <f t="shared" si="0"/>
        <v>132</v>
      </c>
    </row>
    <row r="31" spans="5:14">
      <c r="E31" t="s">
        <v>140</v>
      </c>
      <c r="F31">
        <v>12</v>
      </c>
      <c r="G31">
        <v>3</v>
      </c>
      <c r="H31">
        <f t="shared" si="0"/>
        <v>36</v>
      </c>
      <c r="N31">
        <f>M35/24</f>
        <v>2.5</v>
      </c>
    </row>
    <row r="32" spans="5:14">
      <c r="E32" t="s">
        <v>141</v>
      </c>
      <c r="F32">
        <v>12</v>
      </c>
      <c r="G32">
        <v>10</v>
      </c>
      <c r="H32">
        <f t="shared" si="0"/>
        <v>120</v>
      </c>
    </row>
    <row r="33" spans="5:13">
      <c r="E33" t="s">
        <v>142</v>
      </c>
      <c r="F33">
        <v>12</v>
      </c>
      <c r="G33">
        <v>8</v>
      </c>
      <c r="H33">
        <f t="shared" si="0"/>
        <v>96</v>
      </c>
      <c r="M33">
        <v>28</v>
      </c>
    </row>
    <row r="34" spans="5:13">
      <c r="E34" t="s">
        <v>143</v>
      </c>
      <c r="F34">
        <v>12</v>
      </c>
      <c r="G34">
        <v>6</v>
      </c>
      <c r="H34">
        <f t="shared" si="0"/>
        <v>72</v>
      </c>
      <c r="M34">
        <v>28</v>
      </c>
    </row>
    <row r="35" spans="5:13">
      <c r="E35" t="s">
        <v>144</v>
      </c>
      <c r="F35">
        <v>5</v>
      </c>
      <c r="G35">
        <v>22</v>
      </c>
      <c r="H35">
        <f t="shared" si="0"/>
        <v>110</v>
      </c>
      <c r="M35">
        <v>60</v>
      </c>
    </row>
    <row r="36" spans="5:13">
      <c r="E36" t="s">
        <v>145</v>
      </c>
      <c r="F36">
        <v>1</v>
      </c>
      <c r="G36">
        <v>184</v>
      </c>
      <c r="H36">
        <f t="shared" si="0"/>
        <v>184</v>
      </c>
    </row>
    <row r="37" spans="5:13">
      <c r="E37" t="s">
        <v>146</v>
      </c>
      <c r="F37">
        <v>19</v>
      </c>
      <c r="G37">
        <v>11</v>
      </c>
      <c r="H37">
        <f t="shared" si="0"/>
        <v>209</v>
      </c>
    </row>
    <row r="38" spans="5:13">
      <c r="E38" t="s">
        <v>147</v>
      </c>
      <c r="F38">
        <v>24</v>
      </c>
      <c r="G38">
        <v>9</v>
      </c>
      <c r="H38">
        <f t="shared" si="0"/>
        <v>216</v>
      </c>
    </row>
    <row r="39" spans="5:13">
      <c r="E39" t="s">
        <v>148</v>
      </c>
      <c r="F39">
        <v>12</v>
      </c>
      <c r="G39">
        <v>4</v>
      </c>
      <c r="H39">
        <f t="shared" si="0"/>
        <v>48</v>
      </c>
    </row>
    <row r="40" spans="5:13">
      <c r="E40" t="s">
        <v>149</v>
      </c>
      <c r="F40">
        <v>25</v>
      </c>
      <c r="G40">
        <v>11</v>
      </c>
      <c r="H40">
        <f t="shared" si="0"/>
        <v>275</v>
      </c>
    </row>
    <row r="41" spans="5:13">
      <c r="E41" t="s">
        <v>151</v>
      </c>
      <c r="F41">
        <v>3</v>
      </c>
      <c r="G41">
        <v>36</v>
      </c>
      <c r="H41">
        <f t="shared" si="0"/>
        <v>108</v>
      </c>
    </row>
    <row r="42" spans="5:13">
      <c r="E42" t="s">
        <v>150</v>
      </c>
      <c r="F42">
        <v>6</v>
      </c>
      <c r="G42">
        <v>4</v>
      </c>
      <c r="H42">
        <f t="shared" si="0"/>
        <v>24</v>
      </c>
    </row>
    <row r="43" spans="5:13">
      <c r="E43" t="s">
        <v>152</v>
      </c>
      <c r="F43">
        <v>4</v>
      </c>
      <c r="G43">
        <v>26</v>
      </c>
      <c r="H43">
        <f t="shared" si="0"/>
        <v>104</v>
      </c>
    </row>
    <row r="44" spans="5:13">
      <c r="E44" t="s">
        <v>153</v>
      </c>
      <c r="F44">
        <v>3</v>
      </c>
      <c r="G44">
        <v>54</v>
      </c>
      <c r="H44">
        <f t="shared" si="0"/>
        <v>162</v>
      </c>
    </row>
    <row r="45" spans="5:13">
      <c r="E45" t="s">
        <v>154</v>
      </c>
      <c r="F45">
        <v>12</v>
      </c>
      <c r="G45">
        <v>13</v>
      </c>
      <c r="H45">
        <f t="shared" si="0"/>
        <v>156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14</vt:i4>
      </vt:variant>
    </vt:vector>
  </HeadingPairs>
  <TitlesOfParts>
    <vt:vector size="14" baseType="lpstr">
      <vt:lpstr>المخزن</vt:lpstr>
      <vt:lpstr>المشتريات</vt:lpstr>
      <vt:lpstr>المبيعات</vt:lpstr>
      <vt:lpstr>كرت الصنف</vt:lpstr>
      <vt:lpstr>الرئيسة</vt:lpstr>
      <vt:lpstr>التكويد</vt:lpstr>
      <vt:lpstr>مخزن العطور</vt:lpstr>
      <vt:lpstr>مخزن ساعات 1</vt:lpstr>
      <vt:lpstr>مخزن الساعات</vt:lpstr>
      <vt:lpstr>ورقة3</vt:lpstr>
      <vt:lpstr>ورقة2</vt:lpstr>
      <vt:lpstr>اقتراح</vt:lpstr>
      <vt:lpstr>ورقة1</vt:lpstr>
      <vt:lpstr>قاعدة بيانات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cp:lastPrinted>2013-05-24T17:39:47Z</cp:lastPrinted>
  <dcterms:created xsi:type="dcterms:W3CDTF">2013-05-15T15:07:26Z</dcterms:created>
  <dcterms:modified xsi:type="dcterms:W3CDTF">2013-05-24T18:03:05Z</dcterms:modified>
</cp:coreProperties>
</file>